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krakow.sharepoint.com/sites/IT-01-Umowy/Shared Documents/01_PLIKI_ROCZNE/2025/ZADANIA/PRZETARGI/37_Prognoza Płynności Finansowej/UMOWA/Rejestracja/RH/"/>
    </mc:Choice>
  </mc:AlternateContent>
  <xr:revisionPtr revIDLastSave="1" documentId="13_ncr:1_{5C758CC5-27D5-4FEB-95F4-E55644C1BEB3}" xr6:coauthVersionLast="47" xr6:coauthVersionMax="47" xr10:uidLastSave="{A60788A1-E0E5-46B3-A935-CD14C5A403E5}"/>
  <bookViews>
    <workbookView xWindow="-28920" yWindow="630" windowWidth="29040" windowHeight="15720" xr2:uid="{00000000-000D-0000-FFFF-FFFF00000000}"/>
  </bookViews>
  <sheets>
    <sheet name="Terminy wydatków i dochodów" sheetId="1" r:id="rId1"/>
  </sheets>
  <definedNames>
    <definedName name="_xlnm.Print_Area" localSheetId="0">'Terminy wydatków i dochodów'!$B$62:$B$62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D74" i="1"/>
  <c r="E74" i="1"/>
  <c r="C73" i="1"/>
  <c r="F74" i="1"/>
  <c r="I74" i="1"/>
  <c r="J74" i="1"/>
  <c r="K74" i="1"/>
  <c r="L74" i="1"/>
  <c r="M74" i="1"/>
  <c r="P74" i="1"/>
  <c r="Q74" i="1"/>
  <c r="R74" i="1"/>
  <c r="S74" i="1"/>
  <c r="T74" i="1"/>
  <c r="W74" i="1"/>
  <c r="X74" i="1"/>
  <c r="Y74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2" i="1"/>
  <c r="C71" i="1"/>
  <c r="C70" i="1"/>
  <c r="C69" i="1"/>
  <c r="C68" i="1"/>
  <c r="C67" i="1"/>
  <c r="C66" i="1"/>
  <c r="C17" i="1"/>
  <c r="T20" i="1"/>
  <c r="M20" i="1"/>
  <c r="L20" i="1"/>
  <c r="K20" i="1"/>
  <c r="J20" i="1"/>
  <c r="I20" i="1"/>
  <c r="F20" i="1"/>
  <c r="E20" i="1"/>
  <c r="D20" i="1"/>
  <c r="D41" i="1" s="1"/>
  <c r="C74" i="1" l="1"/>
  <c r="S20" i="1"/>
  <c r="R20" i="1"/>
  <c r="F33" i="1" l="1"/>
  <c r="AG55" i="1" l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C53" i="1"/>
  <c r="C52" i="1"/>
  <c r="C51" i="1"/>
  <c r="C50" i="1"/>
  <c r="C49" i="1"/>
  <c r="C48" i="1"/>
  <c r="C47" i="1"/>
  <c r="C46" i="1"/>
  <c r="C44" i="1"/>
  <c r="C43" i="1"/>
  <c r="AG41" i="1"/>
  <c r="AF41" i="1"/>
  <c r="AE41" i="1"/>
  <c r="AD41" i="1"/>
  <c r="AD56" i="1" s="1"/>
  <c r="AC41" i="1"/>
  <c r="AB41" i="1"/>
  <c r="AA41" i="1"/>
  <c r="Z41" i="1"/>
  <c r="Y41" i="1"/>
  <c r="X41" i="1"/>
  <c r="W41" i="1"/>
  <c r="V41" i="1"/>
  <c r="V56" i="1" s="1"/>
  <c r="U41" i="1"/>
  <c r="T41" i="1"/>
  <c r="S41" i="1"/>
  <c r="R41" i="1"/>
  <c r="Q41" i="1"/>
  <c r="P41" i="1"/>
  <c r="O41" i="1"/>
  <c r="N41" i="1"/>
  <c r="N56" i="1" s="1"/>
  <c r="M41" i="1"/>
  <c r="L41" i="1"/>
  <c r="K41" i="1"/>
  <c r="J41" i="1"/>
  <c r="I41" i="1"/>
  <c r="H41" i="1"/>
  <c r="G41" i="1"/>
  <c r="F41" i="1"/>
  <c r="F56" i="1" s="1"/>
  <c r="E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6" i="1"/>
  <c r="C15" i="1"/>
  <c r="C14" i="1"/>
  <c r="C13" i="1"/>
  <c r="C12" i="1"/>
  <c r="C11" i="1"/>
  <c r="C10" i="1"/>
  <c r="C41" i="1" s="1"/>
  <c r="J56" i="1" l="1"/>
  <c r="Z56" i="1"/>
  <c r="R56" i="1"/>
  <c r="D56" i="1"/>
  <c r="H56" i="1"/>
  <c r="L56" i="1"/>
  <c r="P56" i="1"/>
  <c r="T56" i="1"/>
  <c r="X56" i="1"/>
  <c r="AB56" i="1"/>
  <c r="AF56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C55" i="1"/>
  <c r="C56" i="1" l="1"/>
  <c r="C60" i="1" s="1"/>
</calcChain>
</file>

<file path=xl/sharedStrings.xml><?xml version="1.0" encoding="utf-8"?>
<sst xmlns="http://schemas.openxmlformats.org/spreadsheetml/2006/main" count="160" uniqueCount="155">
  <si>
    <t xml:space="preserve">1. Planowanie wydatków przez Jednostki - Harmonogram miesięczny </t>
  </si>
  <si>
    <t>w podziale na dni:</t>
  </si>
  <si>
    <t>w podziale na dni</t>
  </si>
  <si>
    <t>Słownik planowanych wydatków w podziale na wydatki bieżące i inwestycyjne.</t>
  </si>
  <si>
    <t>KWOTA W PODZIALE NA DNI</t>
  </si>
  <si>
    <t>Terminy  realizacji wydatków w Jednostkach</t>
  </si>
  <si>
    <t xml:space="preserve">KWOTA OGÓŁEM </t>
  </si>
  <si>
    <t>Lp.</t>
  </si>
  <si>
    <t>Wydatki bieżące:</t>
  </si>
  <si>
    <t>01.09-30.09</t>
  </si>
  <si>
    <t>1.</t>
  </si>
  <si>
    <t>Obsługa długu - odsetki od kredytów/obligacji/prowizja</t>
  </si>
  <si>
    <t>2.</t>
  </si>
  <si>
    <t xml:space="preserve">Wynagrodzenia - umowa o prace </t>
  </si>
  <si>
    <t>3.</t>
  </si>
  <si>
    <t xml:space="preserve">Potrącenia od wynagrodzeń </t>
  </si>
  <si>
    <t>4.</t>
  </si>
  <si>
    <t>Pochodne od wynagrodzen - ZUS</t>
  </si>
  <si>
    <t>5.</t>
  </si>
  <si>
    <t>Pochodne od wynagrodzen - US</t>
  </si>
  <si>
    <t>6.</t>
  </si>
  <si>
    <t>Pochodne od wynagrodzeń - PPK</t>
  </si>
  <si>
    <t>7.</t>
  </si>
  <si>
    <t>Wyżywienie w przedszkolach, domach dziecka, domach pomocy społecznej</t>
  </si>
  <si>
    <t>8.</t>
  </si>
  <si>
    <t>Zakup leków w domach dziecka i domach opieki społecznej</t>
  </si>
  <si>
    <t>9.</t>
  </si>
  <si>
    <t>Usuwanie skutków klęsk żywiołowych -COVID</t>
  </si>
  <si>
    <t>10.</t>
  </si>
  <si>
    <t>Wpłaty do budżetu państwa - janosikowe</t>
  </si>
  <si>
    <t>11.</t>
  </si>
  <si>
    <t>Bieżące funkcjonowanie (media: c.o., energia, woda, ścieki) czynsze, opłaty pocztowe, dozór, sprzątanie, opłaty telekomunikacyjne itp.</t>
  </si>
  <si>
    <t>12.</t>
  </si>
  <si>
    <t xml:space="preserve">Opłaty i wyroki sądowe </t>
  </si>
  <si>
    <t>13.</t>
  </si>
  <si>
    <t>Odszkodowania</t>
  </si>
  <si>
    <t>14.</t>
  </si>
  <si>
    <t>Dodatki mieszkaniowe/inne dodatki wypłacane przez SO</t>
  </si>
  <si>
    <t>15.</t>
  </si>
  <si>
    <t>Dotacje dla niesamorządowych szkół</t>
  </si>
  <si>
    <t>16.</t>
  </si>
  <si>
    <t>Dotacje dla samorząd. jednostek pomocy społecznej (MOPS, DPS,Centrum Aktywności Seniora)</t>
  </si>
  <si>
    <t>17.</t>
  </si>
  <si>
    <t>Dotacje dla instytucji kultury (+KBF)</t>
  </si>
  <si>
    <t>18.</t>
  </si>
  <si>
    <t>Dotacje dla ZCK</t>
  </si>
  <si>
    <t>19.</t>
  </si>
  <si>
    <t>MPO - ZALICZKA/ROZLICZENIE i KTOZ</t>
  </si>
  <si>
    <t>20.</t>
  </si>
  <si>
    <t>MPIOZ</t>
  </si>
  <si>
    <t>21.</t>
  </si>
  <si>
    <t>Dotacje dla niesamorządowych żłobków</t>
  </si>
  <si>
    <t>22.</t>
  </si>
  <si>
    <t>Dotacje dla niesamorządowych organizacji, w tym pozarządowych</t>
  </si>
  <si>
    <t>23.</t>
  </si>
  <si>
    <t>Diety Radnych Miasta Krakowa i Radnych Dzielnic</t>
  </si>
  <si>
    <t>24.</t>
  </si>
  <si>
    <t>Wynagrodzenia - umowy cywilnoprawne</t>
  </si>
  <si>
    <t>25.</t>
  </si>
  <si>
    <t>Odpis na ZFŚS</t>
  </si>
  <si>
    <t>26.</t>
  </si>
  <si>
    <t>Pozostałe wydatki bieżące (w tym asysta programów)</t>
  </si>
  <si>
    <t>27.</t>
  </si>
  <si>
    <t>Rachunki projektowe - uruchomienia na refundacje wynagr. i k.pośr.</t>
  </si>
  <si>
    <t>28.</t>
  </si>
  <si>
    <t>Rachunki projektowe -pozostałe wydatki bieżące (w tym asysta programów)</t>
  </si>
  <si>
    <t>29.</t>
  </si>
  <si>
    <t>Rachunki projektowe - noty ZBK</t>
  </si>
  <si>
    <t>30.</t>
  </si>
  <si>
    <t>UE- Końcowe transze zaliczek środków bezzwrotnych</t>
  </si>
  <si>
    <t>31.</t>
  </si>
  <si>
    <t>Pozostałe dotacje</t>
  </si>
  <si>
    <t>Razem bieżące:</t>
  </si>
  <si>
    <t>Wydatki inwestycyjne:</t>
  </si>
  <si>
    <t>32.</t>
  </si>
  <si>
    <t>Wydatki inwestycyjne  związane z zakończeniem realizacji zadania/etapu</t>
  </si>
  <si>
    <t>OU/DIR/A-XIV-5/21</t>
  </si>
  <si>
    <t>OU/A1.29/18</t>
  </si>
  <si>
    <t>OU/A1.11/21</t>
  </si>
  <si>
    <t>OU/W1.55/20</t>
  </si>
  <si>
    <t>33.</t>
  </si>
  <si>
    <t>Odszkodowania,wykupy</t>
  </si>
  <si>
    <t>34.</t>
  </si>
  <si>
    <t>Dotacje na rzecz szpitali</t>
  </si>
  <si>
    <t>35.</t>
  </si>
  <si>
    <t>Dotacje na rzecz instytucji kultury</t>
  </si>
  <si>
    <t>36.</t>
  </si>
  <si>
    <t>Dotacje na rzecz ochrony środowiska</t>
  </si>
  <si>
    <t>37.</t>
  </si>
  <si>
    <t xml:space="preserve">Pozostałe zadania inwestycyjne  </t>
  </si>
  <si>
    <t>38.</t>
  </si>
  <si>
    <t xml:space="preserve">Pozostałe inwestycje: zakup oprogram., modyf. oprogram. </t>
  </si>
  <si>
    <t>39.</t>
  </si>
  <si>
    <t>Dokapitalizowanie spółek</t>
  </si>
  <si>
    <t>Razem inwestycje:</t>
  </si>
  <si>
    <t>SUMA OGÓŁEM:</t>
  </si>
  <si>
    <t>WYDATKI NIEWYGASAJĄCE</t>
  </si>
  <si>
    <t>Słownik planowanych dochodów.</t>
  </si>
  <si>
    <t>Lp</t>
  </si>
  <si>
    <t>Wyszczególnienie</t>
  </si>
  <si>
    <t>Podatki i opłaty lokalne, opłata skarbowa</t>
  </si>
  <si>
    <t>Opłata za gospodarowanie opłatami komunalnymi</t>
  </si>
  <si>
    <t>Opłaty dotyczące zezwolenia na sprzedaż alkoholu oraz udotępnienie terenów miejskich</t>
  </si>
  <si>
    <t>Opłaty dotyczące wieczystego użytkowania, przekształcenia, służebności, zwrotu odszkodowań, czasowego zajęcia, czynszu dzierżawnego</t>
  </si>
  <si>
    <t>Opłaty dotyczące mienia komunalnego, dodatkowa opłata roczna</t>
  </si>
  <si>
    <t>Prowizja Skarb Państwa</t>
  </si>
  <si>
    <t>Opłaty za korzystanie ze środowiska</t>
  </si>
  <si>
    <t>Opłaty komunikacyjne</t>
  </si>
  <si>
    <t>pozostałe dochody, w tym:</t>
  </si>
  <si>
    <t>* renta planistyczna</t>
  </si>
  <si>
    <t>* kary za reklamy</t>
  </si>
  <si>
    <t>* koszty upomnienia</t>
  </si>
  <si>
    <t>* odsetki</t>
  </si>
  <si>
    <t>* kary za wycinkę drzew</t>
  </si>
  <si>
    <t>* dochody z dzierżawy</t>
  </si>
  <si>
    <t>* udostępnianie zasobu geodezyjnego</t>
  </si>
  <si>
    <t>* rozgraniczenie nieruchomości</t>
  </si>
  <si>
    <t>* opłata retencyjna</t>
  </si>
  <si>
    <t>* elaborat szacunkowy, zwrot odszkodowań</t>
  </si>
  <si>
    <t>* należności czynszowe</t>
  </si>
  <si>
    <t>* opłaty ewidencyjne</t>
  </si>
  <si>
    <t>* prawo jazdy</t>
  </si>
  <si>
    <t>* transport własny i nauka jazdy</t>
  </si>
  <si>
    <t>* transport drogowy</t>
  </si>
  <si>
    <t>* kary za niezwrócenie licencji</t>
  </si>
  <si>
    <t>* opłata za licencję taxi</t>
  </si>
  <si>
    <t>* opłata za wycofanie pojazdu</t>
  </si>
  <si>
    <t>* udział we współwłasności</t>
  </si>
  <si>
    <t>* odszodowanie za korzystanie z lokalu</t>
  </si>
  <si>
    <t>* sprzedaż dziedziczonego mienia</t>
  </si>
  <si>
    <t>* najem lokali urzędowych</t>
  </si>
  <si>
    <t>* eksploatacja kruszywa</t>
  </si>
  <si>
    <t>* kary porządkowe</t>
  </si>
  <si>
    <t>* zwrot kosztów zastępstwa sądowego</t>
  </si>
  <si>
    <t>* kary</t>
  </si>
  <si>
    <t>* rekompensata 40 euro</t>
  </si>
  <si>
    <t>* różne dochody</t>
  </si>
  <si>
    <t>* karta wędkarska</t>
  </si>
  <si>
    <t>* rejestracja jachtów</t>
  </si>
  <si>
    <t>* rzeczy znalezione</t>
  </si>
  <si>
    <t>* udostępnianie danych osobowych, dowody osobiste</t>
  </si>
  <si>
    <t>* ślub poza lokalem</t>
  </si>
  <si>
    <t>* opłata za formularz wielojęzyczny</t>
  </si>
  <si>
    <t>* koszty postępowania sądowego</t>
  </si>
  <si>
    <t>* mandaty</t>
  </si>
  <si>
    <t>* duplikat karty rodzinnej</t>
  </si>
  <si>
    <t>* karta parkingowa</t>
  </si>
  <si>
    <t>* duplikat karty krakowskiej</t>
  </si>
  <si>
    <t>* wpis do rejestrów żłobków</t>
  </si>
  <si>
    <t>* dzierżawa obwodów łowieckich</t>
  </si>
  <si>
    <t>* opłata za brak ubezpieczenia</t>
  </si>
  <si>
    <t>* utrzymanie zwierząt</t>
  </si>
  <si>
    <t>* informacja o środowisku</t>
  </si>
  <si>
    <t xml:space="preserve">2. Planowanie dochodów przez Jednostki - Harmonogram miesięczny </t>
  </si>
  <si>
    <t>Załącznik nr 1 do Analizy funkcjonalno-technicznej - Prognoza Płynności Finansowej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</si>
</sst>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 &quot;#,##0.00&quot;    &quot;;&quot;-&quot;#,##0.00&quot;    &quot;;&quot; -&quot;00&quot;    &quot;;&quot; &quot;@&quot; &quot;"/>
    <numFmt numFmtId="165" formatCode="dd&quot;.&quot;mmm"/>
    <numFmt numFmtId="166" formatCode="dd&quot;.&quot;mm&quot;.&quot;yyyy"/>
    <numFmt numFmtId="167" formatCode="[$-415]General"/>
    <numFmt numFmtId="168" formatCode="&quot; &quot;#,##0.00&quot;      &quot;;&quot;-&quot;#,##0.00&quot;      &quot;;&quot; -&quot;#&quot;      &quot;;&quot; &quot;@&quot; &quot;"/>
    <numFmt numFmtId="169" formatCode="#,##0.00&quot; &quot;[$zł-415];[Red]&quot;-&quot;#,##0.00&quot; &quot;[$zł-415]"/>
  </numFmts>
  <fonts count="18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1"/>
      <color rgb="FF000000"/>
      <name val="Lato"/>
      <family val="2"/>
      <charset val="238"/>
    </font>
    <font>
      <b/>
      <sz val="11"/>
      <color rgb="FFFF0000"/>
      <name val="Lato"/>
      <family val="2"/>
      <charset val="238"/>
    </font>
    <font>
      <sz val="12"/>
      <color theme="1"/>
      <name val="Lato"/>
      <family val="2"/>
      <charset val="238"/>
    </font>
    <font>
      <sz val="11"/>
      <color rgb="FFFF0000"/>
      <name val="Lato"/>
      <family val="2"/>
      <charset val="238"/>
    </font>
    <font>
      <b/>
      <sz val="18"/>
      <name val="Lato"/>
      <family val="2"/>
      <charset val="238"/>
    </font>
    <font>
      <b/>
      <sz val="16"/>
      <name val="Lato"/>
      <family val="2"/>
      <charset val="238"/>
    </font>
    <font>
      <b/>
      <sz val="16"/>
      <color rgb="FF000000"/>
      <name val="Lato"/>
      <family val="2"/>
      <charset val="238"/>
    </font>
    <font>
      <sz val="10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808080"/>
        <bgColor rgb="FF80808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 tint="-0.499984740745262"/>
        <bgColor rgb="FFFFFF00"/>
      </patternFill>
    </fill>
    <fill>
      <patternFill patternType="solid">
        <fgColor theme="0" tint="-0.499984740745262"/>
        <bgColor rgb="FF808080"/>
      </patternFill>
    </fill>
    <fill>
      <patternFill patternType="solid">
        <fgColor rgb="FFFFFF00"/>
        <bgColor rgb="FF80808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8" fontId="2" fillId="0" borderId="0" applyBorder="0" applyProtection="0"/>
    <xf numFmtId="167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169" fontId="4" fillId="0" borderId="0" applyBorder="0" applyProtection="0"/>
  </cellStyleXfs>
  <cellXfs count="96">
    <xf numFmtId="0" fontId="0" fillId="0" borderId="0" xfId="0"/>
    <xf numFmtId="0" fontId="0" fillId="0" borderId="2" xfId="0" applyBorder="1"/>
    <xf numFmtId="0" fontId="5" fillId="0" borderId="0" xfId="0" applyFont="1"/>
    <xf numFmtId="4" fontId="0" fillId="2" borderId="2" xfId="0" applyNumberFormat="1" applyFill="1" applyBorder="1"/>
    <xf numFmtId="0" fontId="0" fillId="0" borderId="0" xfId="0" applyAlignment="1">
      <alignment vertical="top"/>
    </xf>
    <xf numFmtId="164" fontId="1" fillId="0" borderId="0" xfId="1"/>
    <xf numFmtId="4" fontId="0" fillId="0" borderId="0" xfId="0" applyNumberFormat="1"/>
    <xf numFmtId="0" fontId="0" fillId="5" borderId="0" xfId="0" applyFill="1"/>
    <xf numFmtId="0" fontId="0" fillId="9" borderId="0" xfId="0" applyFill="1" applyAlignment="1">
      <alignment horizontal="center"/>
    </xf>
    <xf numFmtId="0" fontId="6" fillId="9" borderId="0" xfId="0" applyFont="1" applyFill="1"/>
    <xf numFmtId="4" fontId="6" fillId="9" borderId="0" xfId="0" applyNumberFormat="1" applyFont="1" applyFill="1"/>
    <xf numFmtId="0" fontId="0" fillId="0" borderId="8" xfId="0" applyBorder="1"/>
    <xf numFmtId="0" fontId="0" fillId="0" borderId="10" xfId="0" applyBorder="1"/>
    <xf numFmtId="0" fontId="0" fillId="0" borderId="8" xfId="0" applyBorder="1" applyAlignment="1">
      <alignment horizontal="right" vertical="top"/>
    </xf>
    <xf numFmtId="164" fontId="1" fillId="0" borderId="8" xfId="1" applyBorder="1"/>
    <xf numFmtId="0" fontId="7" fillId="11" borderId="2" xfId="0" applyFont="1" applyFill="1" applyBorder="1"/>
    <xf numFmtId="0" fontId="0" fillId="11" borderId="2" xfId="0" applyFill="1" applyBorder="1"/>
    <xf numFmtId="0" fontId="7" fillId="10" borderId="2" xfId="0" applyFont="1" applyFill="1" applyBorder="1"/>
    <xf numFmtId="0" fontId="8" fillId="10" borderId="2" xfId="0" applyFont="1" applyFill="1" applyBorder="1" applyAlignment="1">
      <alignment horizontal="right" vertical="top"/>
    </xf>
    <xf numFmtId="0" fontId="9" fillId="0" borderId="7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0" fontId="10" fillId="0" borderId="1" xfId="0" applyFont="1" applyBorder="1"/>
    <xf numFmtId="0" fontId="10" fillId="0" borderId="1" xfId="0" applyFont="1" applyBorder="1" applyAlignment="1">
      <alignment horizontal="right" vertical="top"/>
    </xf>
    <xf numFmtId="0" fontId="10" fillId="2" borderId="1" xfId="0" applyFont="1" applyFill="1" applyBorder="1" applyAlignment="1">
      <alignment horizontal="right" vertical="top"/>
    </xf>
    <xf numFmtId="0" fontId="11" fillId="2" borderId="1" xfId="0" applyFont="1" applyFill="1" applyBorder="1" applyAlignment="1">
      <alignment horizontal="right" vertical="top"/>
    </xf>
    <xf numFmtId="0" fontId="9" fillId="2" borderId="5" xfId="0" applyFont="1" applyFill="1" applyBorder="1" applyAlignment="1">
      <alignment horizontal="right" vertical="top"/>
    </xf>
    <xf numFmtId="0" fontId="9" fillId="0" borderId="0" xfId="0" applyFont="1" applyAlignment="1">
      <alignment horizontal="right" vertical="top"/>
    </xf>
    <xf numFmtId="0" fontId="9" fillId="0" borderId="11" xfId="0" applyFont="1" applyBorder="1" applyAlignment="1">
      <alignment horizontal="center" vertical="center"/>
    </xf>
    <xf numFmtId="0" fontId="10" fillId="0" borderId="8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2" xfId="0" applyFont="1" applyBorder="1"/>
    <xf numFmtId="164" fontId="9" fillId="0" borderId="2" xfId="1" applyFont="1" applyBorder="1"/>
    <xf numFmtId="0" fontId="9" fillId="0" borderId="2" xfId="0" applyFont="1" applyBorder="1" applyAlignment="1">
      <alignment vertical="top"/>
    </xf>
    <xf numFmtId="0" fontId="9" fillId="0" borderId="3" xfId="0" applyFont="1" applyBorder="1"/>
    <xf numFmtId="0" fontId="10" fillId="0" borderId="2" xfId="0" applyFont="1" applyBorder="1" applyAlignment="1">
      <alignment horizontal="right" vertical="top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164" fontId="10" fillId="0" borderId="2" xfId="1" applyFont="1" applyBorder="1"/>
    <xf numFmtId="0" fontId="10" fillId="0" borderId="2" xfId="0" applyFont="1" applyBorder="1" applyAlignment="1">
      <alignment vertical="top"/>
    </xf>
    <xf numFmtId="0" fontId="10" fillId="2" borderId="2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center"/>
    </xf>
    <xf numFmtId="165" fontId="9" fillId="2" borderId="2" xfId="0" applyNumberFormat="1" applyFont="1" applyFill="1" applyBorder="1" applyAlignment="1">
      <alignment horizontal="center"/>
    </xf>
    <xf numFmtId="4" fontId="9" fillId="2" borderId="2" xfId="0" applyNumberFormat="1" applyFont="1" applyFill="1" applyBorder="1"/>
    <xf numFmtId="4" fontId="9" fillId="4" borderId="2" xfId="0" applyNumberFormat="1" applyFont="1" applyFill="1" applyBorder="1"/>
    <xf numFmtId="4" fontId="9" fillId="3" borderId="2" xfId="0" applyNumberFormat="1" applyFont="1" applyFill="1" applyBorder="1"/>
    <xf numFmtId="4" fontId="9" fillId="3" borderId="2" xfId="1" applyNumberFormat="1" applyFont="1" applyFill="1" applyBorder="1"/>
    <xf numFmtId="4" fontId="9" fillId="4" borderId="2" xfId="1" applyNumberFormat="1" applyFont="1" applyFill="1" applyBorder="1"/>
    <xf numFmtId="164" fontId="9" fillId="4" borderId="2" xfId="0" applyNumberFormat="1" applyFont="1" applyFill="1" applyBorder="1"/>
    <xf numFmtId="166" fontId="9" fillId="4" borderId="2" xfId="1" applyNumberFormat="1" applyFont="1" applyFill="1" applyBorder="1"/>
    <xf numFmtId="164" fontId="12" fillId="0" borderId="0" xfId="1" applyFont="1"/>
    <xf numFmtId="49" fontId="11" fillId="2" borderId="2" xfId="0" applyNumberFormat="1" applyFont="1" applyFill="1" applyBorder="1" applyAlignment="1">
      <alignment vertical="top" wrapText="1"/>
    </xf>
    <xf numFmtId="4" fontId="11" fillId="2" borderId="2" xfId="0" applyNumberFormat="1" applyFont="1" applyFill="1" applyBorder="1"/>
    <xf numFmtId="4" fontId="11" fillId="6" borderId="2" xfId="0" applyNumberFormat="1" applyFont="1" applyFill="1" applyBorder="1"/>
    <xf numFmtId="4" fontId="9" fillId="7" borderId="2" xfId="0" applyNumberFormat="1" applyFont="1" applyFill="1" applyBorder="1"/>
    <xf numFmtId="4" fontId="11" fillId="2" borderId="2" xfId="0" applyNumberFormat="1" applyFont="1" applyFill="1" applyBorder="1" applyAlignment="1">
      <alignment vertical="top"/>
    </xf>
    <xf numFmtId="0" fontId="10" fillId="2" borderId="6" xfId="0" applyFont="1" applyFill="1" applyBorder="1" applyAlignment="1">
      <alignment vertical="top"/>
    </xf>
    <xf numFmtId="0" fontId="9" fillId="2" borderId="6" xfId="0" applyFont="1" applyFill="1" applyBorder="1"/>
    <xf numFmtId="0" fontId="9" fillId="6" borderId="6" xfId="0" applyFont="1" applyFill="1" applyBorder="1"/>
    <xf numFmtId="4" fontId="13" fillId="6" borderId="6" xfId="0" applyNumberFormat="1" applyFont="1" applyFill="1" applyBorder="1"/>
    <xf numFmtId="0" fontId="9" fillId="8" borderId="6" xfId="0" applyFont="1" applyFill="1" applyBorder="1"/>
    <xf numFmtId="4" fontId="13" fillId="2" borderId="6" xfId="0" applyNumberFormat="1" applyFont="1" applyFill="1" applyBorder="1"/>
    <xf numFmtId="4" fontId="13" fillId="8" borderId="6" xfId="0" applyNumberFormat="1" applyFont="1" applyFill="1" applyBorder="1"/>
    <xf numFmtId="0" fontId="14" fillId="11" borderId="2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/>
    <xf numFmtId="0" fontId="9" fillId="0" borderId="11" xfId="0" applyFont="1" applyBorder="1" applyAlignment="1">
      <alignment horizontal="right" vertical="top"/>
    </xf>
    <xf numFmtId="0" fontId="15" fillId="11" borderId="2" xfId="0" applyFont="1" applyFill="1" applyBorder="1" applyAlignment="1">
      <alignment horizontal="left" vertical="top"/>
    </xf>
    <xf numFmtId="0" fontId="15" fillId="11" borderId="11" xfId="0" applyFont="1" applyFill="1" applyBorder="1" applyAlignment="1">
      <alignment horizontal="left" vertical="top"/>
    </xf>
    <xf numFmtId="0" fontId="0" fillId="12" borderId="0" xfId="0" applyFill="1"/>
    <xf numFmtId="0" fontId="9" fillId="2" borderId="11" xfId="0" applyFont="1" applyFill="1" applyBorder="1" applyAlignment="1">
      <alignment horizontal="center"/>
    </xf>
    <xf numFmtId="165" fontId="9" fillId="2" borderId="11" xfId="0" applyNumberFormat="1" applyFont="1" applyFill="1" applyBorder="1" applyAlignment="1">
      <alignment horizontal="center"/>
    </xf>
    <xf numFmtId="0" fontId="0" fillId="0" borderId="11" xfId="0" applyBorder="1"/>
    <xf numFmtId="0" fontId="0" fillId="12" borderId="11" xfId="0" applyFill="1" applyBorder="1"/>
    <xf numFmtId="164" fontId="1" fillId="0" borderId="11" xfId="1" applyBorder="1"/>
    <xf numFmtId="4" fontId="0" fillId="0" borderId="11" xfId="0" applyNumberFormat="1" applyBorder="1"/>
    <xf numFmtId="0" fontId="16" fillId="0" borderId="2" xfId="0" applyFont="1" applyBorder="1" applyAlignment="1">
      <alignment vertical="top"/>
    </xf>
    <xf numFmtId="0" fontId="16" fillId="0" borderId="0" xfId="0" applyFont="1"/>
    <xf numFmtId="0" fontId="16" fillId="11" borderId="2" xfId="0" applyFont="1" applyFill="1" applyBorder="1"/>
    <xf numFmtId="0" fontId="0" fillId="0" borderId="12" xfId="0" applyBorder="1"/>
    <xf numFmtId="0" fontId="16" fillId="11" borderId="13" xfId="0" applyFont="1" applyFill="1" applyBorder="1"/>
    <xf numFmtId="0" fontId="0" fillId="0" borderId="14" xfId="0" applyBorder="1"/>
    <xf numFmtId="0" fontId="15" fillId="11" borderId="2" xfId="0" applyFont="1" applyFill="1" applyBorder="1" applyAlignment="1">
      <alignment horizontal="left" vertical="top" wrapText="1"/>
    </xf>
    <xf numFmtId="0" fontId="17" fillId="0" borderId="11" xfId="0" applyFont="1" applyBorder="1" applyAlignment="1">
      <alignment horizontal="left" vertical="center" wrapText="1"/>
    </xf>
    <xf numFmtId="0" fontId="17" fillId="0" borderId="11" xfId="0" applyFont="1" applyBorder="1" applyAlignment="1">
      <alignment wrapText="1"/>
    </xf>
    <xf numFmtId="0" fontId="17" fillId="0" borderId="11" xfId="0" applyFont="1" applyBorder="1" applyAlignment="1">
      <alignment vertical="center" wrapText="1"/>
    </xf>
    <xf numFmtId="4" fontId="9" fillId="0" borderId="2" xfId="0" applyNumberFormat="1" applyFont="1" applyBorder="1"/>
    <xf numFmtId="2" fontId="0" fillId="0" borderId="11" xfId="0" applyNumberFormat="1" applyBorder="1"/>
    <xf numFmtId="0" fontId="15" fillId="11" borderId="0" xfId="0" applyFont="1" applyFill="1" applyAlignment="1">
      <alignment horizontal="left" vertical="top"/>
    </xf>
    <xf numFmtId="0" fontId="16" fillId="11" borderId="0" xfId="0" applyFont="1" applyFill="1"/>
    <xf numFmtId="0" fontId="10" fillId="0" borderId="0" xfId="0" applyFont="1"/>
    <xf numFmtId="0" fontId="10" fillId="0" borderId="8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9" fillId="0" borderId="11" xfId="0" applyFont="1" applyBorder="1" applyAlignment="1">
      <alignment horizontal="center" vertical="center"/>
    </xf>
  </cellXfs>
  <cellStyles count="8">
    <cellStyle name="Dziesiętny" xfId="1" builtinId="3" customBuiltin="1"/>
    <cellStyle name="Excel Built-in Comma" xfId="2" xr:uid="{00000000-0005-0000-0000-000001000000}"/>
    <cellStyle name="Excel Built-in Normal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P725"/>
  <sheetViews>
    <sheetView tabSelected="1" zoomScale="90" zoomScaleNormal="90" workbookViewId="0">
      <pane xSplit="3" ySplit="9" topLeftCell="D43" activePane="bottomRight" state="frozen"/>
      <selection pane="topRight" activeCell="D1" sqref="D1"/>
      <selection pane="bottomLeft" activeCell="A7" sqref="A7"/>
      <selection pane="bottomRight" activeCell="G1" sqref="G1"/>
    </sheetView>
  </sheetViews>
  <sheetFormatPr defaultColWidth="12.59765625" defaultRowHeight="13.8" x14ac:dyDescent="0.25"/>
  <cols>
    <col min="1" max="1" width="5.59765625" style="26" customWidth="1"/>
    <col min="2" max="2" width="64.19921875" style="4" customWidth="1"/>
    <col min="3" max="3" width="19.69921875" customWidth="1"/>
    <col min="4" max="4" width="17" customWidth="1"/>
    <col min="5" max="5" width="11.09765625" customWidth="1"/>
    <col min="6" max="6" width="12.19921875" customWidth="1"/>
    <col min="7" max="7" width="11.69921875" customWidth="1"/>
    <col min="8" max="10" width="12.59765625" customWidth="1"/>
    <col min="11" max="11" width="12.59765625" style="7" customWidth="1"/>
    <col min="12" max="14" width="12.59765625" customWidth="1"/>
    <col min="15" max="15" width="12.59765625" style="7" customWidth="1"/>
    <col min="16" max="22" width="12.59765625" customWidth="1"/>
    <col min="23" max="27" width="12.59765625" style="5" customWidth="1"/>
    <col min="28" max="29" width="12.59765625" customWidth="1"/>
    <col min="30" max="31" width="12.59765625" style="5" customWidth="1"/>
    <col min="32" max="32" width="12.59765625" customWidth="1"/>
  </cols>
  <sheetData>
    <row r="1" spans="1:33" ht="40.799999999999997" x14ac:dyDescent="0.25">
      <c r="A1" s="18"/>
      <c r="B1" s="84" t="s">
        <v>154</v>
      </c>
      <c r="D1" s="16"/>
      <c r="E1" s="16"/>
      <c r="F1" s="16"/>
      <c r="G1" s="1"/>
      <c r="H1" s="12"/>
      <c r="I1" s="11"/>
      <c r="J1" s="11"/>
      <c r="K1" s="13"/>
      <c r="L1" s="11"/>
      <c r="M1" s="11"/>
      <c r="N1" s="11"/>
      <c r="O1" s="13"/>
      <c r="P1" s="11"/>
      <c r="Q1" s="11"/>
      <c r="R1" s="11"/>
      <c r="S1" s="11"/>
      <c r="T1" s="11"/>
      <c r="U1" s="11"/>
      <c r="V1" s="15"/>
      <c r="W1" s="14"/>
      <c r="X1" s="14"/>
      <c r="Y1" s="14"/>
      <c r="Z1" s="14"/>
      <c r="AA1" s="14"/>
      <c r="AB1" s="11"/>
      <c r="AC1" s="11"/>
      <c r="AD1" s="14"/>
      <c r="AE1" s="14"/>
      <c r="AF1" s="11"/>
      <c r="AG1" s="11"/>
    </row>
    <row r="2" spans="1:33" ht="22.2" x14ac:dyDescent="0.25">
      <c r="A2" s="18"/>
      <c r="B2" s="65"/>
      <c r="C2" s="15"/>
      <c r="D2" s="16"/>
      <c r="E2" s="16"/>
      <c r="F2" s="16"/>
      <c r="G2" s="1"/>
      <c r="H2" s="12"/>
      <c r="I2" s="11"/>
      <c r="J2" s="11"/>
      <c r="K2" s="13"/>
      <c r="L2" s="11"/>
      <c r="M2" s="11"/>
      <c r="N2" s="11"/>
      <c r="O2" s="13"/>
      <c r="P2" s="11"/>
      <c r="Q2" s="11"/>
      <c r="R2" s="11"/>
      <c r="S2" s="11"/>
      <c r="T2" s="11"/>
      <c r="U2" s="11"/>
      <c r="V2" s="11"/>
      <c r="W2" s="14"/>
      <c r="X2" s="14"/>
      <c r="Y2" s="14"/>
      <c r="Z2" s="14"/>
      <c r="AA2" s="14"/>
      <c r="AB2" s="11"/>
      <c r="AC2" s="11"/>
      <c r="AD2" s="14"/>
      <c r="AE2" s="14"/>
      <c r="AF2" s="11"/>
      <c r="AG2" s="11"/>
    </row>
    <row r="3" spans="1:33" ht="20.399999999999999" x14ac:dyDescent="0.35">
      <c r="A3" s="18"/>
      <c r="B3" s="69" t="s">
        <v>0</v>
      </c>
      <c r="C3" s="15"/>
      <c r="D3" s="80" t="s">
        <v>1</v>
      </c>
      <c r="E3" s="16"/>
      <c r="F3" s="16"/>
      <c r="G3" s="1"/>
      <c r="H3" s="12"/>
      <c r="I3" s="11"/>
      <c r="J3" s="11"/>
      <c r="K3" s="13"/>
      <c r="L3" s="11"/>
      <c r="M3" s="11"/>
      <c r="N3" s="11"/>
      <c r="O3" s="13"/>
      <c r="P3" s="11"/>
      <c r="Q3" s="11"/>
      <c r="R3" s="11"/>
      <c r="S3" s="11"/>
      <c r="T3" s="11"/>
      <c r="U3" s="11"/>
      <c r="V3" s="78" t="s">
        <v>2</v>
      </c>
      <c r="W3" s="14"/>
      <c r="X3" s="14"/>
      <c r="Y3" s="14"/>
      <c r="Z3" s="14"/>
      <c r="AA3" s="14"/>
      <c r="AB3" s="11"/>
      <c r="AC3" s="11"/>
      <c r="AD3" s="14"/>
      <c r="AE3" s="14"/>
      <c r="AF3" s="11"/>
      <c r="AG3" s="11"/>
    </row>
    <row r="4" spans="1:33" x14ac:dyDescent="0.25">
      <c r="A4" s="18"/>
      <c r="C4" s="17"/>
      <c r="D4" s="1"/>
      <c r="E4" s="1"/>
      <c r="F4" s="1"/>
      <c r="G4" s="1"/>
      <c r="H4" s="12"/>
      <c r="I4" s="11"/>
      <c r="J4" s="11"/>
      <c r="K4" s="13"/>
      <c r="L4" s="11"/>
      <c r="M4" s="11"/>
      <c r="N4" s="11"/>
      <c r="O4" s="13"/>
      <c r="P4" s="11"/>
      <c r="Q4" s="11"/>
      <c r="R4" s="11"/>
      <c r="S4" s="11"/>
      <c r="T4" s="11"/>
      <c r="U4" s="11"/>
      <c r="V4" s="11"/>
      <c r="W4" s="14"/>
      <c r="X4" s="14"/>
      <c r="Y4" s="14"/>
      <c r="Z4" s="14"/>
      <c r="AA4" s="14"/>
      <c r="AB4" s="11"/>
      <c r="AC4" s="11"/>
      <c r="AD4" s="14"/>
      <c r="AE4" s="14"/>
      <c r="AF4" s="11"/>
      <c r="AG4" s="11"/>
    </row>
    <row r="5" spans="1:33" x14ac:dyDescent="0.25">
      <c r="A5" s="19"/>
      <c r="B5" s="28" t="s">
        <v>3</v>
      </c>
      <c r="C5" s="29"/>
      <c r="D5" s="93" t="s">
        <v>4</v>
      </c>
      <c r="E5" s="29"/>
      <c r="F5" s="30"/>
      <c r="G5" s="29"/>
      <c r="H5" s="31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/>
      <c r="X5" s="33"/>
      <c r="Y5" s="33"/>
      <c r="Z5" s="33"/>
      <c r="AA5" s="33"/>
      <c r="AB5" s="32"/>
      <c r="AC5" s="32"/>
      <c r="AD5" s="33"/>
      <c r="AE5" s="33"/>
      <c r="AF5" s="32"/>
      <c r="AG5" s="32"/>
    </row>
    <row r="6" spans="1:33" x14ac:dyDescent="0.25">
      <c r="A6" s="20"/>
      <c r="B6" s="34"/>
      <c r="C6" s="32"/>
      <c r="D6" s="94"/>
      <c r="E6" s="32"/>
      <c r="F6" s="35"/>
      <c r="G6" s="32"/>
      <c r="H6" s="31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/>
      <c r="X6" s="33"/>
      <c r="Y6" s="33"/>
      <c r="Z6" s="33"/>
      <c r="AA6" s="33"/>
      <c r="AB6" s="32"/>
      <c r="AC6" s="32"/>
      <c r="AD6" s="33"/>
      <c r="AE6" s="33"/>
      <c r="AF6" s="32"/>
      <c r="AG6" s="32"/>
    </row>
    <row r="7" spans="1:33" s="2" customFormat="1" x14ac:dyDescent="0.25">
      <c r="A7" s="21"/>
      <c r="B7" s="36" t="s">
        <v>5</v>
      </c>
      <c r="C7" s="37"/>
      <c r="D7" s="94"/>
      <c r="E7" s="37"/>
      <c r="F7" s="38"/>
      <c r="G7" s="37"/>
      <c r="H7" s="3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40"/>
      <c r="X7" s="40"/>
      <c r="Y7" s="40"/>
      <c r="Z7" s="40"/>
      <c r="AA7" s="40"/>
      <c r="AB7" s="37"/>
      <c r="AC7" s="37"/>
      <c r="AD7" s="40"/>
      <c r="AE7" s="40"/>
      <c r="AF7" s="37"/>
      <c r="AG7" s="37"/>
    </row>
    <row r="8" spans="1:33" s="2" customFormat="1" x14ac:dyDescent="0.25">
      <c r="A8" s="22"/>
      <c r="B8" s="41"/>
      <c r="C8" s="37" t="s">
        <v>6</v>
      </c>
      <c r="D8" s="94"/>
      <c r="E8" s="37"/>
      <c r="F8" s="38"/>
      <c r="G8" s="37"/>
      <c r="H8" s="39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40"/>
      <c r="X8" s="40"/>
      <c r="Y8" s="40"/>
      <c r="Z8" s="40"/>
      <c r="AA8" s="40"/>
      <c r="AB8" s="37"/>
      <c r="AC8" s="37"/>
      <c r="AD8" s="40"/>
      <c r="AE8" s="40"/>
      <c r="AF8" s="37"/>
      <c r="AG8" s="37"/>
    </row>
    <row r="9" spans="1:33" s="8" customFormat="1" x14ac:dyDescent="0.25">
      <c r="A9" s="23" t="s">
        <v>7</v>
      </c>
      <c r="B9" s="42" t="s">
        <v>8</v>
      </c>
      <c r="C9" s="43" t="s">
        <v>9</v>
      </c>
      <c r="D9" s="44">
        <v>44440</v>
      </c>
      <c r="E9" s="44">
        <v>44441</v>
      </c>
      <c r="F9" s="44">
        <v>44442</v>
      </c>
      <c r="G9" s="44">
        <v>44443</v>
      </c>
      <c r="H9" s="44">
        <v>44444</v>
      </c>
      <c r="I9" s="44">
        <v>44445</v>
      </c>
      <c r="J9" s="44">
        <v>44446</v>
      </c>
      <c r="K9" s="44">
        <v>44447</v>
      </c>
      <c r="L9" s="44">
        <v>44448</v>
      </c>
      <c r="M9" s="44">
        <v>44449</v>
      </c>
      <c r="N9" s="44">
        <v>44450</v>
      </c>
      <c r="O9" s="44">
        <v>44451</v>
      </c>
      <c r="P9" s="44">
        <v>44452</v>
      </c>
      <c r="Q9" s="44">
        <v>44453</v>
      </c>
      <c r="R9" s="44">
        <v>44454</v>
      </c>
      <c r="S9" s="44">
        <v>44455</v>
      </c>
      <c r="T9" s="44">
        <v>44456</v>
      </c>
      <c r="U9" s="44">
        <v>44457</v>
      </c>
      <c r="V9" s="44">
        <v>44458</v>
      </c>
      <c r="W9" s="44">
        <v>44459</v>
      </c>
      <c r="X9" s="44">
        <v>44460</v>
      </c>
      <c r="Y9" s="44">
        <v>44461</v>
      </c>
      <c r="Z9" s="44">
        <v>44462</v>
      </c>
      <c r="AA9" s="44">
        <v>44463</v>
      </c>
      <c r="AB9" s="44">
        <v>44464</v>
      </c>
      <c r="AC9" s="44">
        <v>44465</v>
      </c>
      <c r="AD9" s="44">
        <v>44466</v>
      </c>
      <c r="AE9" s="44">
        <v>44467</v>
      </c>
      <c r="AF9" s="44">
        <v>44468</v>
      </c>
      <c r="AG9" s="44">
        <v>44469</v>
      </c>
    </row>
    <row r="10" spans="1:33" x14ac:dyDescent="0.25">
      <c r="A10" s="20" t="s">
        <v>10</v>
      </c>
      <c r="B10" s="34" t="s">
        <v>11</v>
      </c>
      <c r="C10" s="45">
        <f t="shared" ref="C10:C40" si="0">SUM(D10:AG10)</f>
        <v>0</v>
      </c>
      <c r="D10" s="46"/>
      <c r="E10" s="46"/>
      <c r="F10" s="46"/>
      <c r="G10" s="47"/>
      <c r="H10" s="48"/>
      <c r="I10" s="49"/>
      <c r="J10" s="49"/>
      <c r="K10" s="46"/>
      <c r="L10" s="50"/>
      <c r="M10" s="46"/>
      <c r="N10" s="47"/>
      <c r="O10" s="47"/>
      <c r="P10" s="46"/>
      <c r="Q10" s="46"/>
      <c r="R10" s="46"/>
      <c r="S10" s="50"/>
      <c r="T10" s="46"/>
      <c r="U10" s="47"/>
      <c r="V10" s="47"/>
      <c r="W10" s="46"/>
      <c r="X10" s="46"/>
      <c r="Y10" s="49"/>
      <c r="Z10" s="51"/>
      <c r="AA10" s="46"/>
      <c r="AB10" s="47"/>
      <c r="AC10" s="47"/>
      <c r="AD10" s="46"/>
      <c r="AE10" s="46"/>
      <c r="AF10" s="46"/>
      <c r="AG10" s="46"/>
    </row>
    <row r="11" spans="1:33" x14ac:dyDescent="0.25">
      <c r="A11" s="20" t="s">
        <v>12</v>
      </c>
      <c r="B11" s="34" t="s">
        <v>13</v>
      </c>
      <c r="C11" s="45">
        <f t="shared" si="0"/>
        <v>0</v>
      </c>
      <c r="D11" s="46"/>
      <c r="E11" s="46"/>
      <c r="F11" s="46"/>
      <c r="G11" s="47"/>
      <c r="H11" s="48"/>
      <c r="I11" s="49"/>
      <c r="J11" s="49"/>
      <c r="K11" s="46"/>
      <c r="L11" s="50"/>
      <c r="M11" s="46"/>
      <c r="N11" s="47"/>
      <c r="O11" s="47"/>
      <c r="P11" s="46"/>
      <c r="Q11" s="46"/>
      <c r="R11" s="46"/>
      <c r="S11" s="50"/>
      <c r="T11" s="46"/>
      <c r="U11" s="47"/>
      <c r="V11" s="47"/>
      <c r="W11" s="46"/>
      <c r="X11" s="46"/>
      <c r="Y11" s="49"/>
      <c r="Z11" s="51"/>
      <c r="AA11" s="46"/>
      <c r="AB11" s="47"/>
      <c r="AC11" s="47"/>
      <c r="AD11" s="46"/>
      <c r="AE11" s="46"/>
      <c r="AF11" s="46"/>
      <c r="AG11" s="46"/>
    </row>
    <row r="12" spans="1:33" x14ac:dyDescent="0.25">
      <c r="A12" s="20" t="s">
        <v>14</v>
      </c>
      <c r="B12" s="34" t="s">
        <v>15</v>
      </c>
      <c r="C12" s="45">
        <f t="shared" si="0"/>
        <v>0</v>
      </c>
      <c r="D12" s="46"/>
      <c r="E12" s="46"/>
      <c r="F12" s="46"/>
      <c r="G12" s="47"/>
      <c r="H12" s="48"/>
      <c r="I12" s="49"/>
      <c r="J12" s="49"/>
      <c r="K12" s="46"/>
      <c r="L12" s="50"/>
      <c r="M12" s="46"/>
      <c r="N12" s="47"/>
      <c r="O12" s="47"/>
      <c r="P12" s="46"/>
      <c r="Q12" s="46"/>
      <c r="R12" s="46"/>
      <c r="S12" s="50"/>
      <c r="T12" s="46"/>
      <c r="U12" s="47"/>
      <c r="V12" s="47"/>
      <c r="W12" s="46"/>
      <c r="X12" s="46"/>
      <c r="Y12" s="49"/>
      <c r="Z12" s="51"/>
      <c r="AA12" s="46"/>
      <c r="AB12" s="47"/>
      <c r="AC12" s="47"/>
      <c r="AD12" s="46"/>
      <c r="AE12" s="46"/>
      <c r="AF12" s="46"/>
      <c r="AG12" s="46"/>
    </row>
    <row r="13" spans="1:33" x14ac:dyDescent="0.25">
      <c r="A13" s="20" t="s">
        <v>16</v>
      </c>
      <c r="B13" s="34" t="s">
        <v>17</v>
      </c>
      <c r="C13" s="45">
        <f t="shared" si="0"/>
        <v>0</v>
      </c>
      <c r="D13" s="46"/>
      <c r="E13" s="46"/>
      <c r="F13" s="46"/>
      <c r="G13" s="47"/>
      <c r="H13" s="48"/>
      <c r="I13" s="49"/>
      <c r="J13" s="49"/>
      <c r="K13" s="46"/>
      <c r="L13" s="50"/>
      <c r="M13" s="46"/>
      <c r="N13" s="47"/>
      <c r="O13" s="47"/>
      <c r="P13" s="46"/>
      <c r="Q13" s="46"/>
      <c r="R13" s="46"/>
      <c r="S13" s="50"/>
      <c r="T13" s="46"/>
      <c r="U13" s="47"/>
      <c r="V13" s="47"/>
      <c r="W13" s="46"/>
      <c r="X13" s="46"/>
      <c r="Y13" s="49"/>
      <c r="Z13" s="51"/>
      <c r="AA13" s="46"/>
      <c r="AB13" s="47"/>
      <c r="AC13" s="47"/>
      <c r="AD13" s="46"/>
      <c r="AE13" s="46"/>
      <c r="AF13" s="46"/>
      <c r="AG13" s="46"/>
    </row>
    <row r="14" spans="1:33" x14ac:dyDescent="0.25">
      <c r="A14" s="20" t="s">
        <v>18</v>
      </c>
      <c r="B14" s="34" t="s">
        <v>19</v>
      </c>
      <c r="C14" s="45">
        <f t="shared" si="0"/>
        <v>0</v>
      </c>
      <c r="D14" s="46"/>
      <c r="E14" s="46"/>
      <c r="F14" s="46"/>
      <c r="G14" s="47"/>
      <c r="H14" s="48"/>
      <c r="I14" s="49"/>
      <c r="J14" s="49"/>
      <c r="K14" s="46"/>
      <c r="L14" s="50"/>
      <c r="M14" s="46"/>
      <c r="N14" s="47"/>
      <c r="O14" s="47"/>
      <c r="P14" s="46"/>
      <c r="Q14" s="46"/>
      <c r="R14" s="46"/>
      <c r="S14" s="50"/>
      <c r="T14" s="46"/>
      <c r="U14" s="47"/>
      <c r="V14" s="47"/>
      <c r="W14" s="46"/>
      <c r="X14" s="46"/>
      <c r="Y14" s="49"/>
      <c r="Z14" s="51"/>
      <c r="AA14" s="46"/>
      <c r="AB14" s="47"/>
      <c r="AC14" s="47"/>
      <c r="AD14" s="46"/>
      <c r="AE14" s="46"/>
      <c r="AF14" s="46"/>
      <c r="AG14" s="46"/>
    </row>
    <row r="15" spans="1:33" x14ac:dyDescent="0.25">
      <c r="A15" s="20" t="s">
        <v>20</v>
      </c>
      <c r="B15" s="34" t="s">
        <v>21</v>
      </c>
      <c r="C15" s="45">
        <f t="shared" si="0"/>
        <v>0</v>
      </c>
      <c r="D15" s="46"/>
      <c r="E15" s="46"/>
      <c r="F15" s="46"/>
      <c r="G15" s="47"/>
      <c r="H15" s="48"/>
      <c r="I15" s="49"/>
      <c r="J15" s="49"/>
      <c r="K15" s="46"/>
      <c r="L15" s="50"/>
      <c r="M15" s="46"/>
      <c r="N15" s="47"/>
      <c r="O15" s="47"/>
      <c r="P15" s="46"/>
      <c r="Q15" s="46"/>
      <c r="R15" s="46"/>
      <c r="S15" s="50"/>
      <c r="T15" s="46"/>
      <c r="U15" s="47"/>
      <c r="V15" s="47"/>
      <c r="W15" s="46"/>
      <c r="X15" s="46"/>
      <c r="Y15" s="49"/>
      <c r="Z15" s="51"/>
      <c r="AA15" s="46"/>
      <c r="AB15" s="47"/>
      <c r="AC15" s="47"/>
      <c r="AD15" s="46"/>
      <c r="AE15" s="46"/>
      <c r="AF15" s="46"/>
      <c r="AG15" s="46"/>
    </row>
    <row r="16" spans="1:33" x14ac:dyDescent="0.25">
      <c r="A16" s="20" t="s">
        <v>22</v>
      </c>
      <c r="B16" s="34" t="s">
        <v>23</v>
      </c>
      <c r="C16" s="45">
        <f t="shared" si="0"/>
        <v>0</v>
      </c>
      <c r="D16" s="46"/>
      <c r="E16" s="46"/>
      <c r="F16" s="46"/>
      <c r="G16" s="47"/>
      <c r="H16" s="48"/>
      <c r="I16" s="49"/>
      <c r="J16" s="49"/>
      <c r="K16" s="46"/>
      <c r="L16" s="50"/>
      <c r="M16" s="46"/>
      <c r="N16" s="47"/>
      <c r="O16" s="47"/>
      <c r="P16" s="46"/>
      <c r="Q16" s="46"/>
      <c r="R16" s="46"/>
      <c r="S16" s="50"/>
      <c r="T16" s="46"/>
      <c r="U16" s="47"/>
      <c r="V16" s="47"/>
      <c r="W16" s="46"/>
      <c r="X16" s="46"/>
      <c r="Y16" s="49"/>
      <c r="Z16" s="51"/>
      <c r="AA16" s="46"/>
      <c r="AB16" s="47"/>
      <c r="AC16" s="47"/>
      <c r="AD16" s="46"/>
      <c r="AE16" s="46"/>
      <c r="AF16" s="46"/>
      <c r="AG16" s="46"/>
    </row>
    <row r="17" spans="1:33" x14ac:dyDescent="0.25">
      <c r="A17" s="20" t="s">
        <v>24</v>
      </c>
      <c r="B17" s="34" t="s">
        <v>25</v>
      </c>
      <c r="C17" s="45">
        <f>SUM(D17:AG17)</f>
        <v>0</v>
      </c>
      <c r="D17" s="46"/>
      <c r="E17" s="46"/>
      <c r="F17" s="46"/>
      <c r="G17" s="47"/>
      <c r="H17" s="48"/>
      <c r="I17" s="49"/>
      <c r="J17" s="49"/>
      <c r="K17" s="46"/>
      <c r="L17" s="50"/>
      <c r="M17" s="46"/>
      <c r="N17" s="47"/>
      <c r="O17" s="47"/>
      <c r="P17" s="46"/>
      <c r="Q17" s="46"/>
      <c r="R17" s="46"/>
      <c r="S17" s="50"/>
      <c r="T17" s="46"/>
      <c r="U17" s="47"/>
      <c r="V17" s="47"/>
      <c r="W17" s="46"/>
      <c r="X17" s="46"/>
      <c r="Y17" s="49"/>
      <c r="Z17" s="51"/>
      <c r="AA17" s="46"/>
      <c r="AB17" s="47"/>
      <c r="AC17" s="47"/>
      <c r="AD17" s="46"/>
      <c r="AE17" s="46"/>
      <c r="AF17" s="46"/>
      <c r="AG17" s="46"/>
    </row>
    <row r="18" spans="1:33" x14ac:dyDescent="0.25">
      <c r="A18" s="20" t="s">
        <v>26</v>
      </c>
      <c r="B18" s="34" t="s">
        <v>27</v>
      </c>
      <c r="C18" s="45">
        <f t="shared" si="0"/>
        <v>66358.009999999995</v>
      </c>
      <c r="D18" s="46"/>
      <c r="E18" s="46">
        <v>66358.009999999995</v>
      </c>
      <c r="F18" s="46"/>
      <c r="G18" s="47"/>
      <c r="H18" s="48"/>
      <c r="I18" s="49"/>
      <c r="J18" s="49"/>
      <c r="K18" s="46"/>
      <c r="L18" s="50"/>
      <c r="M18" s="46"/>
      <c r="N18" s="47"/>
      <c r="O18" s="47"/>
      <c r="P18" s="46"/>
      <c r="Q18" s="46"/>
      <c r="R18" s="46"/>
      <c r="S18" s="50"/>
      <c r="T18" s="46"/>
      <c r="U18" s="47"/>
      <c r="V18" s="47"/>
      <c r="W18" s="46"/>
      <c r="X18" s="46"/>
      <c r="Y18" s="49"/>
      <c r="Z18" s="51"/>
      <c r="AA18" s="46"/>
      <c r="AB18" s="47"/>
      <c r="AC18" s="47"/>
      <c r="AD18" s="46"/>
      <c r="AE18" s="46"/>
      <c r="AF18" s="46"/>
      <c r="AG18" s="46"/>
    </row>
    <row r="19" spans="1:33" x14ac:dyDescent="0.25">
      <c r="A19" s="20" t="s">
        <v>28</v>
      </c>
      <c r="B19" s="34" t="s">
        <v>29</v>
      </c>
      <c r="C19" s="45">
        <f t="shared" si="0"/>
        <v>0</v>
      </c>
      <c r="D19" s="46"/>
      <c r="E19" s="46"/>
      <c r="F19" s="46"/>
      <c r="G19" s="47"/>
      <c r="H19" s="48"/>
      <c r="I19" s="49"/>
      <c r="J19" s="49"/>
      <c r="K19" s="46"/>
      <c r="L19" s="50"/>
      <c r="M19" s="46"/>
      <c r="N19" s="47"/>
      <c r="O19" s="47"/>
      <c r="P19" s="46"/>
      <c r="Q19" s="46"/>
      <c r="R19" s="46"/>
      <c r="S19" s="50"/>
      <c r="T19" s="46"/>
      <c r="U19" s="47"/>
      <c r="V19" s="47"/>
      <c r="W19" s="46"/>
      <c r="X19" s="46"/>
      <c r="Y19" s="49"/>
      <c r="Z19" s="51"/>
      <c r="AA19" s="46"/>
      <c r="AB19" s="47"/>
      <c r="AC19" s="47"/>
      <c r="AD19" s="46"/>
      <c r="AE19" s="46"/>
      <c r="AF19" s="46"/>
      <c r="AG19" s="46"/>
    </row>
    <row r="20" spans="1:33" ht="44.25" customHeight="1" x14ac:dyDescent="0.25">
      <c r="A20" s="20" t="s">
        <v>30</v>
      </c>
      <c r="B20" s="34" t="s">
        <v>31</v>
      </c>
      <c r="C20" s="45">
        <f t="shared" si="0"/>
        <v>1065539.56</v>
      </c>
      <c r="D20" s="46">
        <f>1000+1118.18+1921.56+55.97+418.14+471+122.5+39910.47+7564.94+3803.08+676.82+306.27+699.99+2226.4+22140+516.6</f>
        <v>82951.920000000013</v>
      </c>
      <c r="E20" s="46">
        <f>43.19+22.55+1256.14+1594.62+159963.72+188502.71+74480.93+61.5+4841.39+73.8+73.8-66358.01+983.4+936+92.93</f>
        <v>366568.67</v>
      </c>
      <c r="F20" s="46">
        <f>23.99+8590+1358.12+2238.6+91.02+4050+1115.56+269.11+738+135.05+295+861+984+290+290+42.31</f>
        <v>21371.760000000002</v>
      </c>
      <c r="G20" s="47"/>
      <c r="H20" s="48"/>
      <c r="I20" s="49">
        <f>12507.86+46674.12+894.67+13178.27+12465.75+245.23</f>
        <v>85965.9</v>
      </c>
      <c r="J20" s="52">
        <f>296.55+8.04+14.66+29.34+910.2</f>
        <v>1258.79</v>
      </c>
      <c r="K20" s="46">
        <f>1513.74+507.99+124.32+1809.21+1599+593.77</f>
        <v>6148.0300000000007</v>
      </c>
      <c r="L20" s="50">
        <f>526.81+912.75+4428+10321+1550+5117.58+159.9+369+88+93.16+843.51+95479.29+7979.76+164.65</f>
        <v>128033.40999999999</v>
      </c>
      <c r="M20" s="46">
        <f>6369.32+5608.8+1306+485.23+1726.92+532.84+430.5+262.64+166.05+1238.27+250+411.62+156527.61+239.38</f>
        <v>175555.18</v>
      </c>
      <c r="N20" s="47"/>
      <c r="O20" s="47"/>
      <c r="P20" s="46">
        <v>31024.32</v>
      </c>
      <c r="Q20" s="46"/>
      <c r="R20" s="46">
        <f>60+369+2208.56+2599.68+1316.1</f>
        <v>6553.34</v>
      </c>
      <c r="S20" s="50">
        <f>7544.02+393.66+6918.75</f>
        <v>14856.43</v>
      </c>
      <c r="T20" s="46">
        <f>6140.16+21336.96+14.18+109846.07</f>
        <v>137337.37</v>
      </c>
      <c r="U20" s="47"/>
      <c r="V20" s="47"/>
      <c r="W20" s="46"/>
      <c r="X20" s="46">
        <v>7619.24</v>
      </c>
      <c r="Y20" s="49"/>
      <c r="Z20" s="46">
        <v>295.2</v>
      </c>
      <c r="AA20" s="46"/>
      <c r="AB20" s="47"/>
      <c r="AC20" s="47"/>
      <c r="AD20" s="46"/>
      <c r="AE20" s="46"/>
      <c r="AF20" s="46"/>
      <c r="AG20" s="46"/>
    </row>
    <row r="21" spans="1:33" x14ac:dyDescent="0.25">
      <c r="A21" s="20" t="s">
        <v>32</v>
      </c>
      <c r="B21" s="34" t="s">
        <v>33</v>
      </c>
      <c r="C21" s="45">
        <f t="shared" si="0"/>
        <v>0</v>
      </c>
      <c r="D21" s="46"/>
      <c r="E21" s="46"/>
      <c r="F21" s="46"/>
      <c r="G21" s="47"/>
      <c r="H21" s="48"/>
      <c r="I21" s="49"/>
      <c r="J21" s="49"/>
      <c r="K21" s="46"/>
      <c r="L21" s="50"/>
      <c r="M21" s="46"/>
      <c r="N21" s="47"/>
      <c r="O21" s="47"/>
      <c r="P21" s="46"/>
      <c r="Q21" s="46"/>
      <c r="R21" s="46"/>
      <c r="S21" s="50"/>
      <c r="T21" s="46"/>
      <c r="U21" s="47"/>
      <c r="V21" s="47"/>
      <c r="W21" s="46"/>
      <c r="X21" s="46"/>
      <c r="Y21" s="49"/>
      <c r="Z21" s="51"/>
      <c r="AA21" s="46"/>
      <c r="AB21" s="47"/>
      <c r="AC21" s="47"/>
      <c r="AD21" s="46"/>
      <c r="AE21" s="46"/>
      <c r="AF21" s="46"/>
      <c r="AG21" s="46"/>
    </row>
    <row r="22" spans="1:33" x14ac:dyDescent="0.25">
      <c r="A22" s="20" t="s">
        <v>34</v>
      </c>
      <c r="B22" s="34" t="s">
        <v>35</v>
      </c>
      <c r="C22" s="45">
        <f t="shared" si="0"/>
        <v>0</v>
      </c>
      <c r="D22" s="46"/>
      <c r="E22" s="46"/>
      <c r="F22" s="46"/>
      <c r="G22" s="47"/>
      <c r="H22" s="48"/>
      <c r="I22" s="49"/>
      <c r="J22" s="49"/>
      <c r="K22" s="46"/>
      <c r="L22" s="50"/>
      <c r="M22" s="46"/>
      <c r="N22" s="47"/>
      <c r="O22" s="47"/>
      <c r="P22" s="46"/>
      <c r="Q22" s="46"/>
      <c r="R22" s="46"/>
      <c r="S22" s="50"/>
      <c r="T22" s="46"/>
      <c r="U22" s="47"/>
      <c r="V22" s="47"/>
      <c r="W22" s="46"/>
      <c r="X22" s="46"/>
      <c r="Y22" s="49"/>
      <c r="Z22" s="51"/>
      <c r="AA22" s="46"/>
      <c r="AB22" s="47"/>
      <c r="AC22" s="47"/>
      <c r="AD22" s="46"/>
      <c r="AE22" s="46"/>
      <c r="AF22" s="46"/>
      <c r="AG22" s="46"/>
    </row>
    <row r="23" spans="1:33" x14ac:dyDescent="0.25">
      <c r="A23" s="20" t="s">
        <v>36</v>
      </c>
      <c r="B23" s="34" t="s">
        <v>37</v>
      </c>
      <c r="C23" s="45">
        <f t="shared" si="0"/>
        <v>0</v>
      </c>
      <c r="D23" s="46"/>
      <c r="E23" s="46"/>
      <c r="F23" s="46"/>
      <c r="G23" s="47"/>
      <c r="H23" s="48"/>
      <c r="I23" s="49"/>
      <c r="J23" s="49"/>
      <c r="K23" s="46"/>
      <c r="L23" s="50"/>
      <c r="M23" s="46"/>
      <c r="N23" s="47"/>
      <c r="O23" s="47"/>
      <c r="P23" s="46"/>
      <c r="Q23" s="46"/>
      <c r="R23" s="46"/>
      <c r="S23" s="50"/>
      <c r="T23" s="46"/>
      <c r="U23" s="47"/>
      <c r="V23" s="47"/>
      <c r="W23" s="46"/>
      <c r="X23" s="46"/>
      <c r="Y23" s="49"/>
      <c r="Z23" s="51"/>
      <c r="AA23" s="46"/>
      <c r="AB23" s="47"/>
      <c r="AC23" s="47"/>
      <c r="AD23" s="46"/>
      <c r="AE23" s="46"/>
      <c r="AF23" s="46"/>
      <c r="AG23" s="46"/>
    </row>
    <row r="24" spans="1:33" x14ac:dyDescent="0.25">
      <c r="A24" s="20" t="s">
        <v>38</v>
      </c>
      <c r="B24" s="34" t="s">
        <v>39</v>
      </c>
      <c r="C24" s="45">
        <f t="shared" si="0"/>
        <v>0</v>
      </c>
      <c r="D24" s="46"/>
      <c r="E24" s="46"/>
      <c r="F24" s="46"/>
      <c r="G24" s="47"/>
      <c r="H24" s="48"/>
      <c r="I24" s="49"/>
      <c r="J24" s="49"/>
      <c r="K24" s="46"/>
      <c r="L24" s="50"/>
      <c r="M24" s="46"/>
      <c r="N24" s="47"/>
      <c r="O24" s="47"/>
      <c r="P24" s="46"/>
      <c r="Q24" s="46"/>
      <c r="R24" s="46"/>
      <c r="S24" s="50"/>
      <c r="T24" s="46"/>
      <c r="U24" s="47"/>
      <c r="V24" s="47"/>
      <c r="W24" s="46"/>
      <c r="X24" s="46"/>
      <c r="Y24" s="49"/>
      <c r="Z24" s="51"/>
      <c r="AA24" s="46"/>
      <c r="AB24" s="47"/>
      <c r="AC24" s="47"/>
      <c r="AD24" s="46"/>
      <c r="AE24" s="46"/>
      <c r="AF24" s="46"/>
      <c r="AG24" s="46"/>
    </row>
    <row r="25" spans="1:33" x14ac:dyDescent="0.25">
      <c r="A25" s="20" t="s">
        <v>40</v>
      </c>
      <c r="B25" s="34" t="s">
        <v>41</v>
      </c>
      <c r="C25" s="45">
        <f t="shared" si="0"/>
        <v>0</v>
      </c>
      <c r="D25" s="46"/>
      <c r="E25" s="46"/>
      <c r="F25" s="46"/>
      <c r="G25" s="47"/>
      <c r="H25" s="48"/>
      <c r="I25" s="49"/>
      <c r="J25" s="49"/>
      <c r="K25" s="46"/>
      <c r="L25" s="50"/>
      <c r="M25" s="46"/>
      <c r="N25" s="47"/>
      <c r="O25" s="47"/>
      <c r="P25" s="46"/>
      <c r="Q25" s="46"/>
      <c r="R25" s="46"/>
      <c r="S25" s="50"/>
      <c r="T25" s="46"/>
      <c r="U25" s="47"/>
      <c r="V25" s="47"/>
      <c r="W25" s="46"/>
      <c r="X25" s="46"/>
      <c r="Y25" s="49"/>
      <c r="Z25" s="51"/>
      <c r="AA25" s="46"/>
      <c r="AB25" s="47"/>
      <c r="AC25" s="47"/>
      <c r="AD25" s="46"/>
      <c r="AE25" s="46"/>
      <c r="AF25" s="46"/>
      <c r="AG25" s="46"/>
    </row>
    <row r="26" spans="1:33" x14ac:dyDescent="0.25">
      <c r="A26" s="20" t="s">
        <v>42</v>
      </c>
      <c r="B26" s="34" t="s">
        <v>43</v>
      </c>
      <c r="C26" s="45">
        <f t="shared" si="0"/>
        <v>0</v>
      </c>
      <c r="D26" s="46"/>
      <c r="E26" s="46"/>
      <c r="F26" s="46"/>
      <c r="G26" s="47"/>
      <c r="H26" s="48"/>
      <c r="I26" s="49"/>
      <c r="J26" s="49"/>
      <c r="K26" s="46"/>
      <c r="L26" s="50"/>
      <c r="M26" s="46"/>
      <c r="N26" s="47"/>
      <c r="O26" s="47"/>
      <c r="P26" s="46"/>
      <c r="Q26" s="46"/>
      <c r="R26" s="46"/>
      <c r="S26" s="50"/>
      <c r="T26" s="46"/>
      <c r="U26" s="47"/>
      <c r="V26" s="47"/>
      <c r="W26" s="46"/>
      <c r="X26" s="46"/>
      <c r="Y26" s="49"/>
      <c r="Z26" s="51"/>
      <c r="AA26" s="46"/>
      <c r="AB26" s="47"/>
      <c r="AC26" s="47"/>
      <c r="AD26" s="46"/>
      <c r="AE26" s="46"/>
      <c r="AF26" s="46"/>
      <c r="AG26" s="46"/>
    </row>
    <row r="27" spans="1:33" x14ac:dyDescent="0.25">
      <c r="A27" s="20" t="s">
        <v>44</v>
      </c>
      <c r="B27" s="34" t="s">
        <v>45</v>
      </c>
      <c r="C27" s="45">
        <f t="shared" si="0"/>
        <v>0</v>
      </c>
      <c r="D27" s="46"/>
      <c r="E27" s="46"/>
      <c r="F27" s="46"/>
      <c r="G27" s="47"/>
      <c r="H27" s="48"/>
      <c r="I27" s="49"/>
      <c r="J27" s="49"/>
      <c r="K27" s="46"/>
      <c r="L27" s="50"/>
      <c r="M27" s="46"/>
      <c r="N27" s="47"/>
      <c r="O27" s="47"/>
      <c r="P27" s="46"/>
      <c r="Q27" s="46"/>
      <c r="R27" s="46"/>
      <c r="S27" s="50"/>
      <c r="T27" s="46"/>
      <c r="U27" s="47"/>
      <c r="V27" s="47"/>
      <c r="W27" s="46"/>
      <c r="X27" s="46"/>
      <c r="Y27" s="49"/>
      <c r="Z27" s="51"/>
      <c r="AA27" s="46"/>
      <c r="AB27" s="47"/>
      <c r="AC27" s="47"/>
      <c r="AD27" s="46"/>
      <c r="AE27" s="46"/>
      <c r="AF27" s="46"/>
      <c r="AG27" s="46"/>
    </row>
    <row r="28" spans="1:33" x14ac:dyDescent="0.25">
      <c r="A28" s="20" t="s">
        <v>46</v>
      </c>
      <c r="B28" s="34" t="s">
        <v>47</v>
      </c>
      <c r="C28" s="45">
        <f t="shared" si="0"/>
        <v>0</v>
      </c>
      <c r="D28" s="46"/>
      <c r="E28" s="46"/>
      <c r="F28" s="46"/>
      <c r="G28" s="47"/>
      <c r="H28" s="48"/>
      <c r="I28" s="49"/>
      <c r="J28" s="49"/>
      <c r="K28" s="46"/>
      <c r="L28" s="50"/>
      <c r="M28" s="46"/>
      <c r="N28" s="47"/>
      <c r="O28" s="47"/>
      <c r="P28" s="46"/>
      <c r="Q28" s="46"/>
      <c r="R28" s="46"/>
      <c r="S28" s="50"/>
      <c r="T28" s="46"/>
      <c r="U28" s="47"/>
      <c r="V28" s="47"/>
      <c r="W28" s="46"/>
      <c r="X28" s="46"/>
      <c r="Y28" s="49"/>
      <c r="Z28" s="51"/>
      <c r="AA28" s="46"/>
      <c r="AB28" s="47"/>
      <c r="AC28" s="47"/>
      <c r="AD28" s="46"/>
      <c r="AE28" s="46"/>
      <c r="AF28" s="46"/>
      <c r="AG28" s="46"/>
    </row>
    <row r="29" spans="1:33" x14ac:dyDescent="0.25">
      <c r="A29" s="20" t="s">
        <v>48</v>
      </c>
      <c r="B29" s="34" t="s">
        <v>49</v>
      </c>
      <c r="C29" s="45">
        <f t="shared" si="0"/>
        <v>0</v>
      </c>
      <c r="D29" s="46"/>
      <c r="E29" s="46"/>
      <c r="F29" s="46"/>
      <c r="G29" s="47"/>
      <c r="H29" s="48"/>
      <c r="I29" s="49"/>
      <c r="J29" s="49"/>
      <c r="K29" s="46"/>
      <c r="L29" s="50"/>
      <c r="M29" s="46"/>
      <c r="N29" s="47"/>
      <c r="O29" s="47"/>
      <c r="P29" s="46"/>
      <c r="Q29" s="46"/>
      <c r="R29" s="46"/>
      <c r="S29" s="50"/>
      <c r="T29" s="46"/>
      <c r="U29" s="47"/>
      <c r="V29" s="47"/>
      <c r="W29" s="46"/>
      <c r="X29" s="46"/>
      <c r="Y29" s="49"/>
      <c r="Z29" s="51"/>
      <c r="AA29" s="46"/>
      <c r="AB29" s="47"/>
      <c r="AC29" s="47"/>
      <c r="AD29" s="46"/>
      <c r="AE29" s="46"/>
      <c r="AF29" s="46"/>
      <c r="AG29" s="46"/>
    </row>
    <row r="30" spans="1:33" x14ac:dyDescent="0.25">
      <c r="A30" s="20" t="s">
        <v>50</v>
      </c>
      <c r="B30" s="34" t="s">
        <v>51</v>
      </c>
      <c r="C30" s="45">
        <f t="shared" si="0"/>
        <v>0</v>
      </c>
      <c r="D30" s="46"/>
      <c r="E30" s="46"/>
      <c r="F30" s="46"/>
      <c r="G30" s="47"/>
      <c r="H30" s="48"/>
      <c r="I30" s="49"/>
      <c r="J30" s="49"/>
      <c r="K30" s="46"/>
      <c r="L30" s="50"/>
      <c r="M30" s="46"/>
      <c r="N30" s="47"/>
      <c r="O30" s="47"/>
      <c r="P30" s="46"/>
      <c r="Q30" s="46"/>
      <c r="R30" s="46"/>
      <c r="S30" s="50"/>
      <c r="T30" s="46"/>
      <c r="U30" s="47"/>
      <c r="V30" s="47"/>
      <c r="W30" s="46"/>
      <c r="X30" s="46"/>
      <c r="Y30" s="49"/>
      <c r="Z30" s="51"/>
      <c r="AA30" s="46"/>
      <c r="AB30" s="47"/>
      <c r="AC30" s="47"/>
      <c r="AD30" s="46"/>
      <c r="AE30" s="46"/>
      <c r="AF30" s="46"/>
      <c r="AG30" s="46"/>
    </row>
    <row r="31" spans="1:33" x14ac:dyDescent="0.25">
      <c r="A31" s="20" t="s">
        <v>52</v>
      </c>
      <c r="B31" s="34" t="s">
        <v>53</v>
      </c>
      <c r="C31" s="45">
        <f t="shared" si="0"/>
        <v>0</v>
      </c>
      <c r="D31" s="46"/>
      <c r="E31" s="46"/>
      <c r="F31" s="46"/>
      <c r="G31" s="47"/>
      <c r="H31" s="48"/>
      <c r="I31" s="49"/>
      <c r="J31" s="49"/>
      <c r="K31" s="46"/>
      <c r="L31" s="50"/>
      <c r="M31" s="46"/>
      <c r="N31" s="47"/>
      <c r="O31" s="47"/>
      <c r="P31" s="46"/>
      <c r="Q31" s="46"/>
      <c r="R31" s="46"/>
      <c r="S31" s="50"/>
      <c r="T31" s="46"/>
      <c r="U31" s="47"/>
      <c r="V31" s="47"/>
      <c r="W31" s="46"/>
      <c r="X31" s="46"/>
      <c r="Y31" s="49"/>
      <c r="Z31" s="51"/>
      <c r="AA31" s="46"/>
      <c r="AB31" s="47"/>
      <c r="AC31" s="47"/>
      <c r="AD31" s="46"/>
      <c r="AE31" s="46"/>
      <c r="AF31" s="46"/>
      <c r="AG31" s="46"/>
    </row>
    <row r="32" spans="1:33" x14ac:dyDescent="0.25">
      <c r="A32" s="20" t="s">
        <v>54</v>
      </c>
      <c r="B32" s="34" t="s">
        <v>55</v>
      </c>
      <c r="C32" s="45">
        <f t="shared" si="0"/>
        <v>0</v>
      </c>
      <c r="D32" s="46"/>
      <c r="E32" s="46"/>
      <c r="F32" s="46"/>
      <c r="G32" s="47"/>
      <c r="H32" s="48"/>
      <c r="I32" s="49"/>
      <c r="J32" s="49"/>
      <c r="K32" s="46"/>
      <c r="L32" s="50"/>
      <c r="M32" s="46"/>
      <c r="N32" s="47"/>
      <c r="O32" s="47"/>
      <c r="P32" s="46"/>
      <c r="Q32" s="46"/>
      <c r="R32" s="46"/>
      <c r="S32" s="50"/>
      <c r="T32" s="46"/>
      <c r="U32" s="47"/>
      <c r="V32" s="47"/>
      <c r="W32" s="46"/>
      <c r="X32" s="46"/>
      <c r="Y32" s="49"/>
      <c r="Z32" s="51"/>
      <c r="AA32" s="46"/>
      <c r="AB32" s="47"/>
      <c r="AC32" s="47"/>
      <c r="AD32" s="46"/>
      <c r="AE32" s="46"/>
      <c r="AF32" s="46"/>
      <c r="AG32" s="46"/>
    </row>
    <row r="33" spans="1:33" x14ac:dyDescent="0.25">
      <c r="A33" s="20" t="s">
        <v>56</v>
      </c>
      <c r="B33" s="34" t="s">
        <v>57</v>
      </c>
      <c r="C33" s="45">
        <f t="shared" si="0"/>
        <v>3769.73</v>
      </c>
      <c r="D33" s="46"/>
      <c r="E33" s="46"/>
      <c r="F33" s="46">
        <f>1314.2+77.78+940.17+874.58</f>
        <v>3206.73</v>
      </c>
      <c r="G33" s="47"/>
      <c r="H33" s="48"/>
      <c r="I33" s="49"/>
      <c r="J33" s="49"/>
      <c r="K33" s="46"/>
      <c r="L33" s="50"/>
      <c r="M33" s="46"/>
      <c r="N33" s="47"/>
      <c r="O33" s="47"/>
      <c r="P33" s="46"/>
      <c r="Q33" s="46"/>
      <c r="R33" s="46"/>
      <c r="S33" s="50"/>
      <c r="T33" s="46"/>
      <c r="U33" s="47"/>
      <c r="V33" s="47"/>
      <c r="W33" s="46">
        <v>563</v>
      </c>
      <c r="X33" s="46"/>
      <c r="Y33" s="49"/>
      <c r="Z33" s="51"/>
      <c r="AA33" s="46"/>
      <c r="AB33" s="47"/>
      <c r="AC33" s="47"/>
      <c r="AD33" s="46"/>
      <c r="AE33" s="46"/>
      <c r="AF33" s="46"/>
      <c r="AG33" s="46"/>
    </row>
    <row r="34" spans="1:33" x14ac:dyDescent="0.25">
      <c r="A34" s="20" t="s">
        <v>58</v>
      </c>
      <c r="B34" s="34" t="s">
        <v>59</v>
      </c>
      <c r="C34" s="45">
        <f t="shared" si="0"/>
        <v>0</v>
      </c>
      <c r="D34" s="46"/>
      <c r="E34" s="46"/>
      <c r="F34" s="46"/>
      <c r="G34" s="47"/>
      <c r="H34" s="48"/>
      <c r="I34" s="49"/>
      <c r="J34" s="49"/>
      <c r="K34" s="46"/>
      <c r="L34" s="50"/>
      <c r="M34" s="46"/>
      <c r="N34" s="47"/>
      <c r="O34" s="47"/>
      <c r="P34" s="46"/>
      <c r="Q34" s="46"/>
      <c r="R34" s="46"/>
      <c r="S34" s="50"/>
      <c r="T34" s="46"/>
      <c r="U34" s="47"/>
      <c r="V34" s="47"/>
      <c r="W34" s="46"/>
      <c r="X34" s="46"/>
      <c r="Y34" s="49"/>
      <c r="Z34" s="51"/>
      <c r="AA34" s="46"/>
      <c r="AB34" s="47"/>
      <c r="AC34" s="47"/>
      <c r="AD34" s="46"/>
      <c r="AE34" s="46"/>
      <c r="AF34" s="46"/>
      <c r="AG34" s="46"/>
    </row>
    <row r="35" spans="1:33" x14ac:dyDescent="0.25">
      <c r="A35" s="20" t="s">
        <v>60</v>
      </c>
      <c r="B35" s="34" t="s">
        <v>61</v>
      </c>
      <c r="C35" s="45">
        <f t="shared" si="0"/>
        <v>0</v>
      </c>
      <c r="D35" s="46"/>
      <c r="E35" s="46"/>
      <c r="F35" s="46"/>
      <c r="G35" s="47"/>
      <c r="H35" s="48"/>
      <c r="I35" s="49"/>
      <c r="J35" s="49"/>
      <c r="K35" s="46"/>
      <c r="L35" s="50"/>
      <c r="M35" s="46"/>
      <c r="N35" s="47"/>
      <c r="O35" s="47"/>
      <c r="P35" s="46"/>
      <c r="Q35" s="46"/>
      <c r="R35" s="46"/>
      <c r="S35" s="50"/>
      <c r="T35" s="46"/>
      <c r="U35" s="47"/>
      <c r="V35" s="47"/>
      <c r="W35" s="46"/>
      <c r="X35" s="46"/>
      <c r="Y35" s="49"/>
      <c r="Z35" s="51"/>
      <c r="AA35" s="46"/>
      <c r="AB35" s="47"/>
      <c r="AC35" s="47"/>
      <c r="AD35" s="46"/>
      <c r="AE35" s="46"/>
      <c r="AF35" s="46"/>
      <c r="AG35" s="46"/>
    </row>
    <row r="36" spans="1:33" x14ac:dyDescent="0.25">
      <c r="A36" s="20" t="s">
        <v>62</v>
      </c>
      <c r="B36" s="34" t="s">
        <v>63</v>
      </c>
      <c r="C36" s="45">
        <f t="shared" si="0"/>
        <v>0</v>
      </c>
      <c r="D36" s="46"/>
      <c r="E36" s="46"/>
      <c r="F36" s="46"/>
      <c r="G36" s="47"/>
      <c r="H36" s="48"/>
      <c r="I36" s="49"/>
      <c r="J36" s="49"/>
      <c r="K36" s="46"/>
      <c r="L36" s="50"/>
      <c r="M36" s="46"/>
      <c r="N36" s="47"/>
      <c r="O36" s="47"/>
      <c r="P36" s="46"/>
      <c r="Q36" s="46"/>
      <c r="R36" s="46"/>
      <c r="S36" s="50"/>
      <c r="T36" s="46"/>
      <c r="U36" s="47"/>
      <c r="V36" s="47"/>
      <c r="W36" s="46"/>
      <c r="X36" s="46"/>
      <c r="Y36" s="49"/>
      <c r="Z36" s="51"/>
      <c r="AA36" s="46"/>
      <c r="AB36" s="47"/>
      <c r="AC36" s="47"/>
      <c r="AD36" s="46"/>
      <c r="AE36" s="46"/>
      <c r="AF36" s="46"/>
      <c r="AG36" s="46"/>
    </row>
    <row r="37" spans="1:33" x14ac:dyDescent="0.25">
      <c r="A37" s="20" t="s">
        <v>64</v>
      </c>
      <c r="B37" s="34" t="s">
        <v>65</v>
      </c>
      <c r="C37" s="45">
        <f t="shared" si="0"/>
        <v>0</v>
      </c>
      <c r="D37" s="46"/>
      <c r="E37" s="46"/>
      <c r="F37" s="46"/>
      <c r="G37" s="47"/>
      <c r="H37" s="48"/>
      <c r="I37" s="49"/>
      <c r="J37" s="49"/>
      <c r="K37" s="46"/>
      <c r="L37" s="50"/>
      <c r="M37" s="46"/>
      <c r="N37" s="47"/>
      <c r="O37" s="47"/>
      <c r="P37" s="46"/>
      <c r="Q37" s="46"/>
      <c r="R37" s="46"/>
      <c r="S37" s="50"/>
      <c r="T37" s="46"/>
      <c r="U37" s="47"/>
      <c r="V37" s="47"/>
      <c r="W37" s="46"/>
      <c r="X37" s="46"/>
      <c r="Y37" s="49"/>
      <c r="Z37" s="51"/>
      <c r="AA37" s="46"/>
      <c r="AB37" s="47"/>
      <c r="AC37" s="47"/>
      <c r="AD37" s="46"/>
      <c r="AE37" s="46"/>
      <c r="AF37" s="46"/>
      <c r="AG37" s="46"/>
    </row>
    <row r="38" spans="1:33" x14ac:dyDescent="0.25">
      <c r="A38" s="20" t="s">
        <v>66</v>
      </c>
      <c r="B38" s="34" t="s">
        <v>67</v>
      </c>
      <c r="C38" s="45">
        <f t="shared" si="0"/>
        <v>0</v>
      </c>
      <c r="D38" s="46"/>
      <c r="E38" s="46"/>
      <c r="F38" s="46"/>
      <c r="G38" s="47"/>
      <c r="H38" s="48"/>
      <c r="I38" s="49"/>
      <c r="J38" s="49"/>
      <c r="K38" s="46"/>
      <c r="L38" s="50"/>
      <c r="M38" s="46"/>
      <c r="N38" s="47"/>
      <c r="O38" s="47"/>
      <c r="P38" s="46"/>
      <c r="Q38" s="46"/>
      <c r="R38" s="46"/>
      <c r="S38" s="50"/>
      <c r="T38" s="46"/>
      <c r="U38" s="47"/>
      <c r="V38" s="47"/>
      <c r="W38" s="46"/>
      <c r="X38" s="46"/>
      <c r="Y38" s="49"/>
      <c r="Z38" s="51"/>
      <c r="AA38" s="46"/>
      <c r="AB38" s="47"/>
      <c r="AC38" s="47"/>
      <c r="AD38" s="46"/>
      <c r="AE38" s="46"/>
      <c r="AF38" s="46"/>
      <c r="AG38" s="46"/>
    </row>
    <row r="39" spans="1:33" x14ac:dyDescent="0.25">
      <c r="A39" s="20" t="s">
        <v>68</v>
      </c>
      <c r="B39" s="34" t="s">
        <v>69</v>
      </c>
      <c r="C39" s="45">
        <f t="shared" si="0"/>
        <v>0</v>
      </c>
      <c r="D39" s="46"/>
      <c r="E39" s="46"/>
      <c r="F39" s="46"/>
      <c r="G39" s="47"/>
      <c r="H39" s="48"/>
      <c r="I39" s="49"/>
      <c r="J39" s="49"/>
      <c r="K39" s="46"/>
      <c r="L39" s="50"/>
      <c r="M39" s="46"/>
      <c r="N39" s="47"/>
      <c r="O39" s="47"/>
      <c r="P39" s="46"/>
      <c r="Q39" s="46"/>
      <c r="R39" s="46"/>
      <c r="S39" s="50"/>
      <c r="T39" s="46"/>
      <c r="U39" s="47"/>
      <c r="V39" s="47"/>
      <c r="W39" s="46"/>
      <c r="X39" s="46"/>
      <c r="Y39" s="49"/>
      <c r="Z39" s="51"/>
      <c r="AA39" s="46"/>
      <c r="AB39" s="47"/>
      <c r="AC39" s="47"/>
      <c r="AD39" s="46"/>
      <c r="AE39" s="46"/>
      <c r="AF39" s="46"/>
      <c r="AG39" s="46"/>
    </row>
    <row r="40" spans="1:33" x14ac:dyDescent="0.25">
      <c r="A40" s="20" t="s">
        <v>70</v>
      </c>
      <c r="B40" s="34" t="s">
        <v>71</v>
      </c>
      <c r="C40" s="45">
        <f t="shared" si="0"/>
        <v>0</v>
      </c>
      <c r="D40" s="46"/>
      <c r="E40" s="46"/>
      <c r="F40" s="46"/>
      <c r="G40" s="47"/>
      <c r="H40" s="48"/>
      <c r="I40" s="49"/>
      <c r="J40" s="49"/>
      <c r="K40" s="46"/>
      <c r="L40" s="50"/>
      <c r="M40" s="46"/>
      <c r="N40" s="47"/>
      <c r="O40" s="47"/>
      <c r="P40" s="46"/>
      <c r="Q40" s="46"/>
      <c r="R40" s="46"/>
      <c r="S40" s="50"/>
      <c r="T40" s="46"/>
      <c r="U40" s="47"/>
      <c r="V40" s="47"/>
      <c r="W40" s="46"/>
      <c r="X40" s="46"/>
      <c r="Y40" s="49"/>
      <c r="Z40" s="51"/>
      <c r="AA40" s="46"/>
      <c r="AB40" s="47"/>
      <c r="AC40" s="47"/>
      <c r="AD40" s="46"/>
      <c r="AE40" s="46"/>
      <c r="AF40" s="46"/>
      <c r="AG40" s="46"/>
    </row>
    <row r="41" spans="1:33" s="9" customFormat="1" x14ac:dyDescent="0.25">
      <c r="A41" s="24"/>
      <c r="B41" s="53" t="s">
        <v>72</v>
      </c>
      <c r="C41" s="54">
        <f>SUM(C10:C40)</f>
        <v>1135667.3</v>
      </c>
      <c r="D41" s="54">
        <f>SUM(D10:D40)</f>
        <v>82951.920000000013</v>
      </c>
      <c r="E41" s="54">
        <f t="shared" ref="E41:AG41" si="1">SUM(E10:E40)</f>
        <v>432926.68</v>
      </c>
      <c r="F41" s="54">
        <f t="shared" si="1"/>
        <v>24578.49</v>
      </c>
      <c r="G41" s="55">
        <f t="shared" si="1"/>
        <v>0</v>
      </c>
      <c r="H41" s="55">
        <f t="shared" si="1"/>
        <v>0</v>
      </c>
      <c r="I41" s="54">
        <f t="shared" si="1"/>
        <v>85965.9</v>
      </c>
      <c r="J41" s="54">
        <f t="shared" si="1"/>
        <v>1258.79</v>
      </c>
      <c r="K41" s="54">
        <f t="shared" si="1"/>
        <v>6148.0300000000007</v>
      </c>
      <c r="L41" s="54">
        <f t="shared" si="1"/>
        <v>128033.40999999999</v>
      </c>
      <c r="M41" s="54">
        <f t="shared" si="1"/>
        <v>175555.18</v>
      </c>
      <c r="N41" s="55">
        <f t="shared" si="1"/>
        <v>0</v>
      </c>
      <c r="O41" s="55">
        <f t="shared" si="1"/>
        <v>0</v>
      </c>
      <c r="P41" s="54">
        <f t="shared" si="1"/>
        <v>31024.32</v>
      </c>
      <c r="Q41" s="54">
        <f t="shared" si="1"/>
        <v>0</v>
      </c>
      <c r="R41" s="54">
        <f t="shared" si="1"/>
        <v>6553.34</v>
      </c>
      <c r="S41" s="54">
        <f t="shared" si="1"/>
        <v>14856.43</v>
      </c>
      <c r="T41" s="54">
        <f t="shared" si="1"/>
        <v>137337.37</v>
      </c>
      <c r="U41" s="55">
        <f t="shared" si="1"/>
        <v>0</v>
      </c>
      <c r="V41" s="55">
        <f t="shared" si="1"/>
        <v>0</v>
      </c>
      <c r="W41" s="54">
        <f t="shared" si="1"/>
        <v>563</v>
      </c>
      <c r="X41" s="54">
        <f t="shared" si="1"/>
        <v>7619.24</v>
      </c>
      <c r="Y41" s="54">
        <f t="shared" si="1"/>
        <v>0</v>
      </c>
      <c r="Z41" s="54">
        <f t="shared" si="1"/>
        <v>295.2</v>
      </c>
      <c r="AA41" s="54">
        <f t="shared" si="1"/>
        <v>0</v>
      </c>
      <c r="AB41" s="55">
        <f t="shared" si="1"/>
        <v>0</v>
      </c>
      <c r="AC41" s="55">
        <f t="shared" si="1"/>
        <v>0</v>
      </c>
      <c r="AD41" s="54">
        <f t="shared" si="1"/>
        <v>0</v>
      </c>
      <c r="AE41" s="54">
        <f t="shared" si="1"/>
        <v>0</v>
      </c>
      <c r="AF41" s="54">
        <f t="shared" si="1"/>
        <v>0</v>
      </c>
      <c r="AG41" s="54">
        <f t="shared" si="1"/>
        <v>0</v>
      </c>
    </row>
    <row r="42" spans="1:33" x14ac:dyDescent="0.25">
      <c r="A42" s="20"/>
      <c r="B42" s="41" t="s">
        <v>73</v>
      </c>
      <c r="C42" s="43" t="s">
        <v>9</v>
      </c>
      <c r="D42" s="46"/>
      <c r="E42" s="46"/>
      <c r="F42" s="46"/>
      <c r="G42" s="47"/>
      <c r="H42" s="48"/>
      <c r="I42" s="49"/>
      <c r="J42" s="49"/>
      <c r="K42" s="46"/>
      <c r="L42" s="50"/>
      <c r="M42" s="46"/>
      <c r="N42" s="47"/>
      <c r="O42" s="47"/>
      <c r="P42" s="46"/>
      <c r="Q42" s="46"/>
      <c r="R42" s="46"/>
      <c r="S42" s="50"/>
      <c r="T42" s="46"/>
      <c r="U42" s="47"/>
      <c r="V42" s="47"/>
      <c r="W42" s="46"/>
      <c r="X42" s="46"/>
      <c r="Y42" s="49"/>
      <c r="Z42" s="51"/>
      <c r="AA42" s="46"/>
      <c r="AB42" s="47"/>
      <c r="AC42" s="47"/>
      <c r="AD42" s="46"/>
      <c r="AE42" s="46"/>
      <c r="AF42" s="46"/>
      <c r="AG42" s="46"/>
    </row>
    <row r="43" spans="1:33" x14ac:dyDescent="0.25">
      <c r="A43" s="20" t="s">
        <v>74</v>
      </c>
      <c r="B43" s="34" t="s">
        <v>75</v>
      </c>
      <c r="C43" s="45">
        <f t="shared" ref="C43:C54" si="2">SUM(D43:AG43)</f>
        <v>0</v>
      </c>
      <c r="D43" s="46"/>
      <c r="E43" s="46"/>
      <c r="F43" s="46"/>
      <c r="G43" s="47"/>
      <c r="H43" s="48"/>
      <c r="I43" s="49"/>
      <c r="J43" s="49"/>
      <c r="K43" s="46"/>
      <c r="L43" s="50"/>
      <c r="M43" s="46"/>
      <c r="N43" s="47"/>
      <c r="O43" s="47"/>
      <c r="P43" s="46"/>
      <c r="Q43" s="46"/>
      <c r="R43" s="46"/>
      <c r="S43" s="50"/>
      <c r="T43" s="46"/>
      <c r="U43" s="47"/>
      <c r="V43" s="47"/>
      <c r="W43" s="46"/>
      <c r="X43" s="46"/>
      <c r="Y43" s="49"/>
      <c r="Z43" s="51"/>
      <c r="AA43" s="46"/>
      <c r="AB43" s="47"/>
      <c r="AC43" s="47"/>
      <c r="AD43" s="46"/>
      <c r="AE43" s="46"/>
      <c r="AF43" s="46"/>
      <c r="AG43" s="46"/>
    </row>
    <row r="44" spans="1:33" x14ac:dyDescent="0.25">
      <c r="A44" s="20"/>
      <c r="B44" s="34" t="s">
        <v>76</v>
      </c>
      <c r="C44" s="45">
        <f t="shared" si="2"/>
        <v>0</v>
      </c>
      <c r="D44" s="46"/>
      <c r="E44" s="46"/>
      <c r="F44" s="46"/>
      <c r="G44" s="47"/>
      <c r="H44" s="48"/>
      <c r="I44" s="49"/>
      <c r="J44" s="49"/>
      <c r="K44" s="46"/>
      <c r="L44" s="50"/>
      <c r="M44" s="46"/>
      <c r="N44" s="47"/>
      <c r="O44" s="47"/>
      <c r="P44" s="46"/>
      <c r="Q44" s="46"/>
      <c r="R44" s="46"/>
      <c r="S44" s="50"/>
      <c r="T44" s="46"/>
      <c r="U44" s="47"/>
      <c r="V44" s="47"/>
      <c r="W44" s="46"/>
      <c r="X44" s="46"/>
      <c r="Y44" s="49"/>
      <c r="Z44" s="51"/>
      <c r="AA44" s="46"/>
      <c r="AB44" s="47"/>
      <c r="AC44" s="47"/>
      <c r="AD44" s="46"/>
      <c r="AE44" s="46"/>
      <c r="AF44" s="46"/>
      <c r="AG44" s="46"/>
    </row>
    <row r="45" spans="1:33" x14ac:dyDescent="0.25">
      <c r="A45" s="20"/>
      <c r="B45" s="34" t="s">
        <v>77</v>
      </c>
      <c r="C45" s="45">
        <f>SUM(D45:AG45)</f>
        <v>1845</v>
      </c>
      <c r="D45" s="46"/>
      <c r="E45" s="46"/>
      <c r="F45" s="46"/>
      <c r="G45" s="47"/>
      <c r="H45" s="48"/>
      <c r="I45" s="49"/>
      <c r="J45" s="49"/>
      <c r="K45" s="46">
        <v>1845</v>
      </c>
      <c r="L45" s="50"/>
      <c r="M45" s="46"/>
      <c r="N45" s="47"/>
      <c r="O45" s="47"/>
      <c r="P45" s="46"/>
      <c r="Q45" s="46"/>
      <c r="R45" s="46"/>
      <c r="S45" s="50"/>
      <c r="T45" s="46"/>
      <c r="U45" s="47"/>
      <c r="V45" s="47"/>
      <c r="W45" s="46"/>
      <c r="X45" s="46"/>
      <c r="Y45" s="49"/>
      <c r="Z45" s="51"/>
      <c r="AA45" s="46"/>
      <c r="AB45" s="47"/>
      <c r="AC45" s="47"/>
      <c r="AD45" s="46"/>
      <c r="AE45" s="46"/>
      <c r="AF45" s="46"/>
      <c r="AG45" s="46"/>
    </row>
    <row r="46" spans="1:33" x14ac:dyDescent="0.25">
      <c r="A46" s="20"/>
      <c r="B46" s="34" t="s">
        <v>78</v>
      </c>
      <c r="C46" s="45">
        <f t="shared" si="2"/>
        <v>0</v>
      </c>
      <c r="D46" s="46"/>
      <c r="E46" s="46"/>
      <c r="F46" s="46"/>
      <c r="G46" s="47"/>
      <c r="H46" s="48"/>
      <c r="I46" s="49"/>
      <c r="J46" s="49"/>
      <c r="K46" s="46"/>
      <c r="L46" s="50"/>
      <c r="M46" s="46"/>
      <c r="N46" s="47"/>
      <c r="O46" s="47"/>
      <c r="P46" s="46"/>
      <c r="Q46" s="46"/>
      <c r="R46" s="46"/>
      <c r="S46" s="50"/>
      <c r="T46" s="46"/>
      <c r="U46" s="47"/>
      <c r="V46" s="47"/>
      <c r="W46" s="46"/>
      <c r="X46" s="46"/>
      <c r="Y46" s="49"/>
      <c r="Z46" s="51"/>
      <c r="AA46" s="46"/>
      <c r="AB46" s="47"/>
      <c r="AC46" s="47"/>
      <c r="AD46" s="46"/>
      <c r="AE46" s="46"/>
      <c r="AF46" s="46"/>
      <c r="AG46" s="46"/>
    </row>
    <row r="47" spans="1:33" x14ac:dyDescent="0.25">
      <c r="A47" s="20"/>
      <c r="B47" s="34" t="s">
        <v>79</v>
      </c>
      <c r="C47" s="45">
        <f t="shared" si="2"/>
        <v>0</v>
      </c>
      <c r="D47" s="46"/>
      <c r="E47" s="46"/>
      <c r="F47" s="46"/>
      <c r="G47" s="47"/>
      <c r="H47" s="48"/>
      <c r="I47" s="49"/>
      <c r="J47" s="49"/>
      <c r="K47" s="46"/>
      <c r="L47" s="50"/>
      <c r="M47" s="46"/>
      <c r="N47" s="47"/>
      <c r="O47" s="47"/>
      <c r="P47" s="46"/>
      <c r="Q47" s="46"/>
      <c r="R47" s="46"/>
      <c r="S47" s="50"/>
      <c r="T47" s="46"/>
      <c r="U47" s="47"/>
      <c r="V47" s="47"/>
      <c r="W47" s="46"/>
      <c r="X47" s="46"/>
      <c r="Y47" s="49"/>
      <c r="Z47" s="51"/>
      <c r="AA47" s="46"/>
      <c r="AB47" s="47"/>
      <c r="AC47" s="47"/>
      <c r="AD47" s="46"/>
      <c r="AE47" s="46"/>
      <c r="AF47" s="46"/>
      <c r="AG47" s="46"/>
    </row>
    <row r="48" spans="1:33" x14ac:dyDescent="0.25">
      <c r="A48" s="20" t="s">
        <v>80</v>
      </c>
      <c r="B48" s="34" t="s">
        <v>81</v>
      </c>
      <c r="C48" s="45">
        <f t="shared" si="2"/>
        <v>0</v>
      </c>
      <c r="D48" s="46"/>
      <c r="E48" s="46"/>
      <c r="F48" s="46"/>
      <c r="G48" s="47"/>
      <c r="H48" s="48"/>
      <c r="I48" s="49"/>
      <c r="J48" s="49"/>
      <c r="K48" s="46"/>
      <c r="L48" s="50"/>
      <c r="M48" s="46"/>
      <c r="N48" s="47"/>
      <c r="O48" s="47"/>
      <c r="P48" s="46"/>
      <c r="Q48" s="46"/>
      <c r="R48" s="46"/>
      <c r="S48" s="50"/>
      <c r="T48" s="46"/>
      <c r="U48" s="47"/>
      <c r="V48" s="47"/>
      <c r="W48" s="46"/>
      <c r="X48" s="46"/>
      <c r="Y48" s="49"/>
      <c r="Z48" s="51"/>
      <c r="AA48" s="46"/>
      <c r="AB48" s="47"/>
      <c r="AC48" s="47"/>
      <c r="AD48" s="46"/>
      <c r="AE48" s="46"/>
      <c r="AF48" s="46"/>
      <c r="AG48" s="46"/>
    </row>
    <row r="49" spans="1:33 16370:16370" x14ac:dyDescent="0.25">
      <c r="A49" s="20" t="s">
        <v>82</v>
      </c>
      <c r="B49" s="34" t="s">
        <v>83</v>
      </c>
      <c r="C49" s="45">
        <f t="shared" si="2"/>
        <v>0</v>
      </c>
      <c r="D49" s="46"/>
      <c r="E49" s="46"/>
      <c r="F49" s="46"/>
      <c r="G49" s="47"/>
      <c r="H49" s="48"/>
      <c r="I49" s="49"/>
      <c r="J49" s="49"/>
      <c r="K49" s="46"/>
      <c r="L49" s="50"/>
      <c r="M49" s="46"/>
      <c r="N49" s="47"/>
      <c r="O49" s="47"/>
      <c r="P49" s="46"/>
      <c r="Q49" s="46"/>
      <c r="R49" s="46"/>
      <c r="S49" s="50"/>
      <c r="T49" s="46"/>
      <c r="U49" s="47"/>
      <c r="V49" s="47"/>
      <c r="W49" s="46"/>
      <c r="X49" s="46"/>
      <c r="Y49" s="49"/>
      <c r="Z49" s="51"/>
      <c r="AA49" s="46"/>
      <c r="AB49" s="47"/>
      <c r="AC49" s="47"/>
      <c r="AD49" s="46"/>
      <c r="AE49" s="46"/>
      <c r="AF49" s="46"/>
      <c r="AG49" s="46"/>
    </row>
    <row r="50" spans="1:33 16370:16370" x14ac:dyDescent="0.25">
      <c r="A50" s="20" t="s">
        <v>84</v>
      </c>
      <c r="B50" s="34" t="s">
        <v>85</v>
      </c>
      <c r="C50" s="45">
        <f t="shared" si="2"/>
        <v>0</v>
      </c>
      <c r="D50" s="46"/>
      <c r="E50" s="46"/>
      <c r="F50" s="46"/>
      <c r="G50" s="47"/>
      <c r="H50" s="48"/>
      <c r="I50" s="49"/>
      <c r="J50" s="49"/>
      <c r="K50" s="46"/>
      <c r="L50" s="50"/>
      <c r="M50" s="46"/>
      <c r="N50" s="47"/>
      <c r="O50" s="47"/>
      <c r="P50" s="46"/>
      <c r="Q50" s="46"/>
      <c r="R50" s="46"/>
      <c r="S50" s="50"/>
      <c r="T50" s="46"/>
      <c r="U50" s="47"/>
      <c r="V50" s="47"/>
      <c r="W50" s="46"/>
      <c r="X50" s="46"/>
      <c r="Y50" s="49"/>
      <c r="Z50" s="51"/>
      <c r="AA50" s="46"/>
      <c r="AB50" s="47"/>
      <c r="AC50" s="47"/>
      <c r="AD50" s="46"/>
      <c r="AE50" s="46"/>
      <c r="AF50" s="46"/>
      <c r="AG50" s="46"/>
    </row>
    <row r="51" spans="1:33 16370:16370" x14ac:dyDescent="0.25">
      <c r="A51" s="20" t="s">
        <v>86</v>
      </c>
      <c r="B51" s="34" t="s">
        <v>87</v>
      </c>
      <c r="C51" s="45">
        <f t="shared" si="2"/>
        <v>0</v>
      </c>
      <c r="D51" s="46"/>
      <c r="E51" s="46"/>
      <c r="F51" s="46"/>
      <c r="G51" s="47"/>
      <c r="H51" s="48"/>
      <c r="I51" s="49"/>
      <c r="J51" s="49"/>
      <c r="K51" s="46"/>
      <c r="L51" s="50"/>
      <c r="M51" s="46"/>
      <c r="N51" s="47"/>
      <c r="O51" s="47"/>
      <c r="P51" s="46"/>
      <c r="Q51" s="46"/>
      <c r="R51" s="46"/>
      <c r="S51" s="50"/>
      <c r="T51" s="46"/>
      <c r="U51" s="47"/>
      <c r="V51" s="47"/>
      <c r="W51" s="46"/>
      <c r="X51" s="46"/>
      <c r="Y51" s="49"/>
      <c r="Z51" s="51"/>
      <c r="AA51" s="46"/>
      <c r="AB51" s="47"/>
      <c r="AC51" s="47"/>
      <c r="AD51" s="46"/>
      <c r="AE51" s="46"/>
      <c r="AF51" s="46"/>
      <c r="AG51" s="46"/>
    </row>
    <row r="52" spans="1:33 16370:16370" x14ac:dyDescent="0.25">
      <c r="A52" s="20" t="s">
        <v>88</v>
      </c>
      <c r="B52" s="34" t="s">
        <v>89</v>
      </c>
      <c r="C52" s="45">
        <f t="shared" si="2"/>
        <v>0</v>
      </c>
      <c r="D52" s="46"/>
      <c r="E52" s="46"/>
      <c r="F52" s="46"/>
      <c r="G52" s="47"/>
      <c r="H52" s="48"/>
      <c r="I52" s="49"/>
      <c r="J52" s="49"/>
      <c r="K52" s="46"/>
      <c r="L52" s="50"/>
      <c r="M52" s="46"/>
      <c r="N52" s="47"/>
      <c r="O52" s="47"/>
      <c r="P52" s="46"/>
      <c r="Q52" s="46"/>
      <c r="R52" s="46"/>
      <c r="S52" s="50"/>
      <c r="T52" s="46"/>
      <c r="U52" s="47"/>
      <c r="V52" s="47"/>
      <c r="W52" s="46"/>
      <c r="X52" s="46"/>
      <c r="Y52" s="49"/>
      <c r="Z52" s="51"/>
      <c r="AA52" s="46"/>
      <c r="AB52" s="47"/>
      <c r="AC52" s="47"/>
      <c r="AD52" s="46"/>
      <c r="AE52" s="46"/>
      <c r="AF52" s="46"/>
      <c r="AG52" s="46"/>
    </row>
    <row r="53" spans="1:33 16370:16370" x14ac:dyDescent="0.25">
      <c r="A53" s="20" t="s">
        <v>90</v>
      </c>
      <c r="B53" s="34" t="s">
        <v>91</v>
      </c>
      <c r="C53" s="45">
        <f t="shared" si="2"/>
        <v>0</v>
      </c>
      <c r="D53" s="46"/>
      <c r="E53" s="46"/>
      <c r="F53" s="46"/>
      <c r="G53" s="47"/>
      <c r="H53" s="48"/>
      <c r="I53" s="49"/>
      <c r="J53" s="49"/>
      <c r="K53" s="46"/>
      <c r="L53" s="50"/>
      <c r="M53" s="46"/>
      <c r="N53" s="47"/>
      <c r="O53" s="47"/>
      <c r="P53" s="46"/>
      <c r="Q53" s="46"/>
      <c r="R53" s="46"/>
      <c r="S53" s="50"/>
      <c r="T53" s="46"/>
      <c r="U53" s="47"/>
      <c r="V53" s="47"/>
      <c r="W53" s="46"/>
      <c r="X53" s="46"/>
      <c r="Y53" s="49"/>
      <c r="Z53" s="51"/>
      <c r="AA53" s="46"/>
      <c r="AB53" s="47"/>
      <c r="AC53" s="47"/>
      <c r="AD53" s="46"/>
      <c r="AE53" s="46"/>
      <c r="AF53" s="46"/>
      <c r="AG53" s="46"/>
    </row>
    <row r="54" spans="1:33 16370:16370" x14ac:dyDescent="0.25">
      <c r="A54" s="20" t="s">
        <v>92</v>
      </c>
      <c r="B54" s="34" t="s">
        <v>93</v>
      </c>
      <c r="C54" s="45">
        <f t="shared" si="2"/>
        <v>0</v>
      </c>
      <c r="D54" s="46"/>
      <c r="E54" s="46"/>
      <c r="F54" s="46"/>
      <c r="G54" s="56"/>
      <c r="H54" s="56"/>
      <c r="I54" s="49"/>
      <c r="J54" s="49"/>
      <c r="K54" s="46"/>
      <c r="L54" s="50"/>
      <c r="M54" s="46"/>
      <c r="N54" s="56"/>
      <c r="O54" s="56"/>
      <c r="P54" s="46"/>
      <c r="Q54" s="46"/>
      <c r="R54" s="46"/>
      <c r="S54" s="50"/>
      <c r="T54" s="46"/>
      <c r="U54" s="56"/>
      <c r="V54" s="56"/>
      <c r="W54" s="46"/>
      <c r="X54" s="46"/>
      <c r="Y54" s="49"/>
      <c r="Z54" s="51"/>
      <c r="AA54" s="46"/>
      <c r="AB54" s="56"/>
      <c r="AC54" s="56"/>
      <c r="AD54" s="46"/>
      <c r="AE54" s="46"/>
      <c r="AF54" s="46"/>
      <c r="AG54" s="46"/>
      <c r="XEP54" s="9"/>
    </row>
    <row r="55" spans="1:33 16370:16370" s="10" customFormat="1" x14ac:dyDescent="0.25">
      <c r="A55" s="23"/>
      <c r="B55" s="57" t="s">
        <v>94</v>
      </c>
      <c r="C55" s="54">
        <f t="shared" ref="C55:AG55" si="3">SUM(C43:C54)</f>
        <v>1845</v>
      </c>
      <c r="D55" s="54">
        <f t="shared" si="3"/>
        <v>0</v>
      </c>
      <c r="E55" s="54">
        <f t="shared" si="3"/>
        <v>0</v>
      </c>
      <c r="F55" s="54">
        <f t="shared" si="3"/>
        <v>0</v>
      </c>
      <c r="G55" s="55">
        <f t="shared" si="3"/>
        <v>0</v>
      </c>
      <c r="H55" s="55">
        <f t="shared" si="3"/>
        <v>0</v>
      </c>
      <c r="I55" s="54">
        <f t="shared" si="3"/>
        <v>0</v>
      </c>
      <c r="J55" s="54">
        <f t="shared" si="3"/>
        <v>0</v>
      </c>
      <c r="K55" s="54">
        <f t="shared" si="3"/>
        <v>1845</v>
      </c>
      <c r="L55" s="54">
        <f t="shared" si="3"/>
        <v>0</v>
      </c>
      <c r="M55" s="54">
        <f t="shared" si="3"/>
        <v>0</v>
      </c>
      <c r="N55" s="55">
        <f t="shared" si="3"/>
        <v>0</v>
      </c>
      <c r="O55" s="55">
        <f t="shared" si="3"/>
        <v>0</v>
      </c>
      <c r="P55" s="54">
        <f t="shared" si="3"/>
        <v>0</v>
      </c>
      <c r="Q55" s="54">
        <f t="shared" si="3"/>
        <v>0</v>
      </c>
      <c r="R55" s="54">
        <f t="shared" si="3"/>
        <v>0</v>
      </c>
      <c r="S55" s="54">
        <f t="shared" si="3"/>
        <v>0</v>
      </c>
      <c r="T55" s="54">
        <f t="shared" si="3"/>
        <v>0</v>
      </c>
      <c r="U55" s="55">
        <f t="shared" si="3"/>
        <v>0</v>
      </c>
      <c r="V55" s="55">
        <f t="shared" si="3"/>
        <v>0</v>
      </c>
      <c r="W55" s="54">
        <f t="shared" si="3"/>
        <v>0</v>
      </c>
      <c r="X55" s="54">
        <f t="shared" si="3"/>
        <v>0</v>
      </c>
      <c r="Y55" s="54">
        <f t="shared" si="3"/>
        <v>0</v>
      </c>
      <c r="Z55" s="54">
        <f t="shared" si="3"/>
        <v>0</v>
      </c>
      <c r="AA55" s="54">
        <f t="shared" si="3"/>
        <v>0</v>
      </c>
      <c r="AB55" s="55">
        <f t="shared" si="3"/>
        <v>0</v>
      </c>
      <c r="AC55" s="55">
        <f t="shared" si="3"/>
        <v>0</v>
      </c>
      <c r="AD55" s="54">
        <f t="shared" si="3"/>
        <v>0</v>
      </c>
      <c r="AE55" s="54">
        <f t="shared" si="3"/>
        <v>0</v>
      </c>
      <c r="AF55" s="54">
        <f t="shared" si="3"/>
        <v>0</v>
      </c>
      <c r="AG55" s="54">
        <f t="shared" si="3"/>
        <v>0</v>
      </c>
      <c r="XEP55" s="9"/>
    </row>
    <row r="56" spans="1:33 16370:16370" x14ac:dyDescent="0.25">
      <c r="A56" s="20"/>
      <c r="B56" s="41" t="s">
        <v>95</v>
      </c>
      <c r="C56" s="45">
        <f>C41+C55</f>
        <v>1137512.3</v>
      </c>
      <c r="D56" s="46">
        <f t="shared" ref="D56:AG56" si="4">D41+D55</f>
        <v>82951.920000000013</v>
      </c>
      <c r="E56" s="46">
        <f t="shared" si="4"/>
        <v>432926.68</v>
      </c>
      <c r="F56" s="46">
        <f t="shared" si="4"/>
        <v>24578.49</v>
      </c>
      <c r="G56" s="56">
        <f t="shared" si="4"/>
        <v>0</v>
      </c>
      <c r="H56" s="56">
        <f t="shared" si="4"/>
        <v>0</v>
      </c>
      <c r="I56" s="49">
        <f t="shared" si="4"/>
        <v>85965.9</v>
      </c>
      <c r="J56" s="49">
        <f t="shared" si="4"/>
        <v>1258.79</v>
      </c>
      <c r="K56" s="46">
        <f t="shared" si="4"/>
        <v>7993.0300000000007</v>
      </c>
      <c r="L56" s="50">
        <f t="shared" si="4"/>
        <v>128033.40999999999</v>
      </c>
      <c r="M56" s="46">
        <f t="shared" si="4"/>
        <v>175555.18</v>
      </c>
      <c r="N56" s="56">
        <f t="shared" si="4"/>
        <v>0</v>
      </c>
      <c r="O56" s="56">
        <f t="shared" si="4"/>
        <v>0</v>
      </c>
      <c r="P56" s="46">
        <f t="shared" si="4"/>
        <v>31024.32</v>
      </c>
      <c r="Q56" s="46">
        <f t="shared" si="4"/>
        <v>0</v>
      </c>
      <c r="R56" s="46">
        <f t="shared" si="4"/>
        <v>6553.34</v>
      </c>
      <c r="S56" s="50">
        <f t="shared" si="4"/>
        <v>14856.43</v>
      </c>
      <c r="T56" s="46">
        <f t="shared" si="4"/>
        <v>137337.37</v>
      </c>
      <c r="U56" s="56">
        <f t="shared" si="4"/>
        <v>0</v>
      </c>
      <c r="V56" s="56">
        <f t="shared" si="4"/>
        <v>0</v>
      </c>
      <c r="W56" s="46">
        <f t="shared" si="4"/>
        <v>563</v>
      </c>
      <c r="X56" s="46">
        <f t="shared" si="4"/>
        <v>7619.24</v>
      </c>
      <c r="Y56" s="49">
        <f t="shared" si="4"/>
        <v>0</v>
      </c>
      <c r="Z56" s="51">
        <f t="shared" si="4"/>
        <v>295.2</v>
      </c>
      <c r="AA56" s="46">
        <f t="shared" si="4"/>
        <v>0</v>
      </c>
      <c r="AB56" s="56">
        <f t="shared" si="4"/>
        <v>0</v>
      </c>
      <c r="AC56" s="56">
        <f t="shared" si="4"/>
        <v>0</v>
      </c>
      <c r="AD56" s="46">
        <f t="shared" si="4"/>
        <v>0</v>
      </c>
      <c r="AE56" s="46">
        <f t="shared" si="4"/>
        <v>0</v>
      </c>
      <c r="AF56" s="46">
        <f t="shared" si="4"/>
        <v>0</v>
      </c>
      <c r="AG56" s="46">
        <f t="shared" si="4"/>
        <v>0</v>
      </c>
    </row>
    <row r="57" spans="1:33 16370:16370" ht="14.4" thickBot="1" x14ac:dyDescent="0.3">
      <c r="A57" s="25"/>
      <c r="B57" s="58" t="s">
        <v>96</v>
      </c>
      <c r="C57" s="45">
        <v>0</v>
      </c>
      <c r="D57" s="59"/>
      <c r="E57" s="59"/>
      <c r="F57" s="59"/>
      <c r="G57" s="60"/>
      <c r="H57" s="61"/>
      <c r="I57" s="59"/>
      <c r="J57" s="62"/>
      <c r="K57" s="62"/>
      <c r="L57" s="59"/>
      <c r="M57" s="59"/>
      <c r="N57" s="60"/>
      <c r="O57" s="61"/>
      <c r="P57" s="59"/>
      <c r="Q57" s="62"/>
      <c r="R57" s="62"/>
      <c r="S57" s="59"/>
      <c r="T57" s="59"/>
      <c r="U57" s="60"/>
      <c r="V57" s="61"/>
      <c r="W57" s="63"/>
      <c r="X57" s="64"/>
      <c r="Y57" s="64"/>
      <c r="Z57" s="63"/>
      <c r="AA57" s="63"/>
      <c r="AB57" s="60"/>
      <c r="AC57" s="61"/>
      <c r="AD57" s="59"/>
      <c r="AE57" s="62"/>
      <c r="AF57" s="62"/>
      <c r="AG57" s="59"/>
    </row>
    <row r="58" spans="1:33 16370:16370" x14ac:dyDescent="0.25">
      <c r="K58"/>
      <c r="O58"/>
    </row>
    <row r="59" spans="1:33 16370:16370" x14ac:dyDescent="0.25">
      <c r="C59" s="3">
        <v>0</v>
      </c>
      <c r="K59"/>
      <c r="O59"/>
    </row>
    <row r="60" spans="1:33 16370:16370" x14ac:dyDescent="0.25">
      <c r="C60" s="6">
        <f>C56-C59</f>
        <v>1137512.3</v>
      </c>
      <c r="E60" s="6"/>
      <c r="K60"/>
      <c r="O60"/>
    </row>
    <row r="61" spans="1:33 16370:16370" x14ac:dyDescent="0.25">
      <c r="K61"/>
      <c r="O61"/>
    </row>
    <row r="62" spans="1:33 16370:16370" ht="20.399999999999999" x14ac:dyDescent="0.35">
      <c r="A62" s="68"/>
      <c r="B62" s="70" t="s">
        <v>153</v>
      </c>
      <c r="C62" s="81"/>
      <c r="D62" s="82" t="s">
        <v>1</v>
      </c>
      <c r="E62" s="83"/>
      <c r="K62"/>
      <c r="O62"/>
      <c r="V62" s="79" t="s">
        <v>2</v>
      </c>
    </row>
    <row r="63" spans="1:33 16370:16370" ht="20.399999999999999" x14ac:dyDescent="0.35">
      <c r="A63" s="68"/>
      <c r="B63" s="90"/>
      <c r="D63" s="91"/>
      <c r="K63"/>
      <c r="O63"/>
      <c r="V63" s="79"/>
    </row>
    <row r="64" spans="1:33 16370:16370" x14ac:dyDescent="0.25">
      <c r="A64" s="68"/>
      <c r="B64" s="28" t="s">
        <v>97</v>
      </c>
      <c r="K64"/>
      <c r="O64"/>
    </row>
    <row r="65" spans="1:33" x14ac:dyDescent="0.25">
      <c r="A65" s="66" t="s">
        <v>98</v>
      </c>
      <c r="B65" s="92"/>
      <c r="C65" s="72" t="s">
        <v>9</v>
      </c>
      <c r="D65" s="73">
        <v>44440</v>
      </c>
      <c r="E65" s="73">
        <v>44441</v>
      </c>
      <c r="F65" s="73">
        <v>44442</v>
      </c>
      <c r="G65" s="73">
        <v>44443</v>
      </c>
      <c r="H65" s="73">
        <v>44444</v>
      </c>
      <c r="I65" s="73">
        <v>44445</v>
      </c>
      <c r="J65" s="73">
        <v>44446</v>
      </c>
      <c r="K65" s="73">
        <v>44447</v>
      </c>
      <c r="L65" s="73">
        <v>44448</v>
      </c>
      <c r="M65" s="73">
        <v>44449</v>
      </c>
      <c r="N65" s="73">
        <v>44450</v>
      </c>
      <c r="O65" s="73">
        <v>44451</v>
      </c>
      <c r="P65" s="73">
        <v>44452</v>
      </c>
      <c r="Q65" s="73">
        <v>44453</v>
      </c>
      <c r="R65" s="73">
        <v>44454</v>
      </c>
      <c r="S65" s="73">
        <v>44455</v>
      </c>
      <c r="T65" s="73">
        <v>44456</v>
      </c>
      <c r="U65" s="73">
        <v>44457</v>
      </c>
      <c r="V65" s="73">
        <v>44458</v>
      </c>
      <c r="W65" s="73">
        <v>44459</v>
      </c>
      <c r="X65" s="73">
        <v>44460</v>
      </c>
      <c r="Y65" s="73">
        <v>44461</v>
      </c>
      <c r="Z65" s="73">
        <v>44462</v>
      </c>
      <c r="AA65" s="73">
        <v>44463</v>
      </c>
      <c r="AB65" s="73">
        <v>44464</v>
      </c>
      <c r="AC65" s="73">
        <v>44465</v>
      </c>
      <c r="AD65" s="73">
        <v>44466</v>
      </c>
      <c r="AE65" s="73">
        <v>44467</v>
      </c>
      <c r="AF65" s="73">
        <v>44468</v>
      </c>
      <c r="AG65" s="73">
        <v>44469</v>
      </c>
    </row>
    <row r="66" spans="1:33" x14ac:dyDescent="0.25">
      <c r="A66" s="27">
        <v>1</v>
      </c>
      <c r="B66" s="67" t="s">
        <v>99</v>
      </c>
      <c r="C66" s="45">
        <f>SUM(D66:AG66)</f>
        <v>0</v>
      </c>
      <c r="D66" s="74"/>
      <c r="E66" s="74"/>
      <c r="F66" s="74"/>
      <c r="G66" s="75"/>
      <c r="H66" s="75"/>
      <c r="I66" s="74"/>
      <c r="J66" s="74"/>
      <c r="K66" s="74"/>
      <c r="L66" s="74"/>
      <c r="M66" s="74"/>
      <c r="N66" s="75"/>
      <c r="O66" s="75"/>
      <c r="P66" s="74"/>
      <c r="Q66" s="74"/>
      <c r="R66" s="74"/>
      <c r="S66" s="74"/>
      <c r="T66" s="74"/>
      <c r="U66" s="75"/>
      <c r="V66" s="75"/>
      <c r="W66" s="76"/>
      <c r="X66" s="76"/>
      <c r="Y66" s="76"/>
      <c r="Z66" s="76"/>
      <c r="AA66" s="76"/>
      <c r="AB66" s="75"/>
      <c r="AC66" s="75"/>
      <c r="AD66" s="76"/>
      <c r="AE66" s="76"/>
      <c r="AF66" s="74"/>
      <c r="AG66" s="74"/>
    </row>
    <row r="67" spans="1:33" x14ac:dyDescent="0.25">
      <c r="A67" s="27">
        <v>2</v>
      </c>
      <c r="B67" s="85" t="s">
        <v>100</v>
      </c>
      <c r="C67" s="45">
        <f t="shared" ref="C67:C119" si="5">SUM(D67:AG67)</f>
        <v>0</v>
      </c>
      <c r="D67" s="74"/>
      <c r="E67" s="74"/>
      <c r="F67" s="74"/>
      <c r="G67" s="75"/>
      <c r="H67" s="75"/>
      <c r="I67" s="74"/>
      <c r="J67" s="74"/>
      <c r="K67" s="74"/>
      <c r="L67" s="74"/>
      <c r="M67" s="74"/>
      <c r="N67" s="75"/>
      <c r="O67" s="75"/>
      <c r="P67" s="74"/>
      <c r="Q67" s="74"/>
      <c r="R67" s="74"/>
      <c r="S67" s="74"/>
      <c r="T67" s="74"/>
      <c r="U67" s="75"/>
      <c r="V67" s="75"/>
      <c r="W67" s="76"/>
      <c r="X67" s="76"/>
      <c r="Y67" s="76"/>
      <c r="Z67" s="76"/>
      <c r="AA67" s="76"/>
      <c r="AB67" s="75"/>
      <c r="AC67" s="75"/>
      <c r="AD67" s="76"/>
      <c r="AE67" s="76"/>
      <c r="AF67" s="74"/>
      <c r="AG67" s="74"/>
    </row>
    <row r="68" spans="1:33" x14ac:dyDescent="0.25">
      <c r="A68" s="27">
        <v>3</v>
      </c>
      <c r="B68" s="85" t="s">
        <v>101</v>
      </c>
      <c r="C68" s="45">
        <f t="shared" si="5"/>
        <v>0</v>
      </c>
      <c r="D68" s="74"/>
      <c r="E68" s="74"/>
      <c r="F68" s="74"/>
      <c r="G68" s="75"/>
      <c r="H68" s="75"/>
      <c r="I68" s="74"/>
      <c r="J68" s="74"/>
      <c r="K68" s="74"/>
      <c r="L68" s="74"/>
      <c r="M68" s="74"/>
      <c r="N68" s="75"/>
      <c r="O68" s="75"/>
      <c r="P68" s="74"/>
      <c r="Q68" s="74"/>
      <c r="R68" s="74"/>
      <c r="S68" s="74"/>
      <c r="T68" s="74"/>
      <c r="U68" s="75"/>
      <c r="V68" s="75"/>
      <c r="W68" s="76"/>
      <c r="X68" s="76"/>
      <c r="Y68" s="76"/>
      <c r="Z68" s="76"/>
      <c r="AA68" s="76"/>
      <c r="AB68" s="75"/>
      <c r="AC68" s="75"/>
      <c r="AD68" s="76"/>
      <c r="AE68" s="76"/>
      <c r="AF68" s="74"/>
      <c r="AG68" s="74"/>
    </row>
    <row r="69" spans="1:33" x14ac:dyDescent="0.25">
      <c r="A69" s="27">
        <v>4</v>
      </c>
      <c r="B69" s="85" t="s">
        <v>102</v>
      </c>
      <c r="C69" s="45">
        <f t="shared" si="5"/>
        <v>0</v>
      </c>
      <c r="D69" s="74"/>
      <c r="E69" s="74"/>
      <c r="F69" s="74"/>
      <c r="G69" s="75"/>
      <c r="H69" s="75"/>
      <c r="I69" s="74"/>
      <c r="J69" s="74"/>
      <c r="K69" s="74"/>
      <c r="L69" s="74"/>
      <c r="M69" s="74"/>
      <c r="N69" s="75"/>
      <c r="O69" s="75"/>
      <c r="P69" s="74"/>
      <c r="Q69" s="74"/>
      <c r="R69" s="74"/>
      <c r="S69" s="74"/>
      <c r="T69" s="74"/>
      <c r="U69" s="75"/>
      <c r="V69" s="75"/>
      <c r="W69" s="76"/>
      <c r="X69" s="76"/>
      <c r="Y69" s="76"/>
      <c r="Z69" s="76"/>
      <c r="AA69" s="76"/>
      <c r="AB69" s="75"/>
      <c r="AC69" s="75"/>
      <c r="AD69" s="76"/>
      <c r="AE69" s="76"/>
      <c r="AF69" s="74"/>
      <c r="AG69" s="74"/>
    </row>
    <row r="70" spans="1:33" ht="27.6" x14ac:dyDescent="0.3">
      <c r="A70" s="27">
        <v>5</v>
      </c>
      <c r="B70" s="86" t="s">
        <v>103</v>
      </c>
      <c r="C70" s="45">
        <f t="shared" si="5"/>
        <v>0</v>
      </c>
      <c r="D70" s="74"/>
      <c r="E70" s="74"/>
      <c r="F70" s="74"/>
      <c r="G70" s="75"/>
      <c r="H70" s="75"/>
      <c r="I70" s="74"/>
      <c r="J70" s="74"/>
      <c r="K70" s="74"/>
      <c r="L70" s="74"/>
      <c r="M70" s="74"/>
      <c r="N70" s="75"/>
      <c r="O70" s="75"/>
      <c r="P70" s="74"/>
      <c r="Q70" s="74"/>
      <c r="R70" s="74"/>
      <c r="S70" s="74"/>
      <c r="T70" s="74"/>
      <c r="U70" s="75"/>
      <c r="V70" s="75"/>
      <c r="W70" s="76"/>
      <c r="X70" s="76"/>
      <c r="Y70" s="76"/>
      <c r="Z70" s="76"/>
      <c r="AA70" s="76"/>
      <c r="AB70" s="75"/>
      <c r="AC70" s="75"/>
      <c r="AD70" s="76"/>
      <c r="AE70" s="76"/>
      <c r="AF70" s="74"/>
      <c r="AG70" s="74"/>
    </row>
    <row r="71" spans="1:33" ht="14.4" x14ac:dyDescent="0.3">
      <c r="A71" s="27">
        <v>6</v>
      </c>
      <c r="B71" s="86" t="s">
        <v>104</v>
      </c>
      <c r="C71" s="45">
        <f t="shared" si="5"/>
        <v>0</v>
      </c>
      <c r="D71" s="74"/>
      <c r="E71" s="74"/>
      <c r="F71" s="74"/>
      <c r="G71" s="75"/>
      <c r="H71" s="75"/>
      <c r="I71" s="74"/>
      <c r="J71" s="74"/>
      <c r="K71" s="74"/>
      <c r="L71" s="74"/>
      <c r="M71" s="74"/>
      <c r="N71" s="75"/>
      <c r="O71" s="75"/>
      <c r="P71" s="74"/>
      <c r="Q71" s="74"/>
      <c r="R71" s="74"/>
      <c r="S71" s="74"/>
      <c r="T71" s="74"/>
      <c r="U71" s="75"/>
      <c r="V71" s="75"/>
      <c r="W71" s="76"/>
      <c r="X71" s="76"/>
      <c r="Y71" s="76"/>
      <c r="Z71" s="76"/>
      <c r="AA71" s="76"/>
      <c r="AB71" s="75"/>
      <c r="AC71" s="75"/>
      <c r="AD71" s="76"/>
      <c r="AE71" s="76"/>
      <c r="AF71" s="74"/>
      <c r="AG71" s="74"/>
    </row>
    <row r="72" spans="1:33" x14ac:dyDescent="0.25">
      <c r="A72" s="27">
        <v>7</v>
      </c>
      <c r="B72" s="85" t="s">
        <v>105</v>
      </c>
      <c r="C72" s="45">
        <f t="shared" si="5"/>
        <v>0</v>
      </c>
      <c r="D72" s="74"/>
      <c r="E72" s="74"/>
      <c r="F72" s="74"/>
      <c r="G72" s="75"/>
      <c r="H72" s="75"/>
      <c r="I72" s="74"/>
      <c r="J72" s="74"/>
      <c r="K72" s="74"/>
      <c r="L72" s="74"/>
      <c r="M72" s="74"/>
      <c r="N72" s="75"/>
      <c r="O72" s="75"/>
      <c r="P72" s="74"/>
      <c r="Q72" s="74"/>
      <c r="R72" s="74"/>
      <c r="S72" s="74"/>
      <c r="T72" s="74"/>
      <c r="U72" s="75"/>
      <c r="V72" s="75"/>
      <c r="W72" s="76"/>
      <c r="X72" s="76"/>
      <c r="Y72" s="76"/>
      <c r="Z72" s="76"/>
      <c r="AA72" s="76"/>
      <c r="AB72" s="75"/>
      <c r="AC72" s="75"/>
      <c r="AD72" s="76"/>
      <c r="AE72" s="76"/>
      <c r="AF72" s="74"/>
      <c r="AG72" s="74"/>
    </row>
    <row r="73" spans="1:33" x14ac:dyDescent="0.25">
      <c r="A73" s="27">
        <v>8</v>
      </c>
      <c r="B73" s="85" t="s">
        <v>106</v>
      </c>
      <c r="C73" s="45">
        <f>SUM(D73:AG73)</f>
        <v>0</v>
      </c>
      <c r="D73" s="74"/>
      <c r="E73" s="74"/>
      <c r="F73" s="74"/>
      <c r="G73" s="75"/>
      <c r="H73" s="75"/>
      <c r="I73" s="74"/>
      <c r="J73" s="74"/>
      <c r="K73" s="74"/>
      <c r="L73" s="74"/>
      <c r="M73" s="74"/>
      <c r="N73" s="75"/>
      <c r="O73" s="75"/>
      <c r="P73" s="74"/>
      <c r="Q73" s="74"/>
      <c r="R73" s="74"/>
      <c r="S73" s="74"/>
      <c r="T73" s="74"/>
      <c r="U73" s="75"/>
      <c r="V73" s="75"/>
      <c r="W73" s="76"/>
      <c r="X73" s="76"/>
      <c r="Y73" s="76"/>
      <c r="Z73" s="76"/>
      <c r="AA73" s="76"/>
      <c r="AB73" s="75"/>
      <c r="AC73" s="75"/>
      <c r="AD73" s="76"/>
      <c r="AE73" s="76"/>
      <c r="AF73" s="74"/>
      <c r="AG73" s="74"/>
    </row>
    <row r="74" spans="1:33" x14ac:dyDescent="0.25">
      <c r="A74" s="27">
        <v>9</v>
      </c>
      <c r="B74" s="85" t="s">
        <v>107</v>
      </c>
      <c r="C74" s="45">
        <f>SUM(D74:AG74)</f>
        <v>14900</v>
      </c>
      <c r="D74" s="88">
        <f>SUM(D75:D119)</f>
        <v>14900</v>
      </c>
      <c r="E74" s="88">
        <f>SUM(E75:E119)</f>
        <v>0</v>
      </c>
      <c r="F74" s="88">
        <f t="shared" ref="F74:Y74" si="6">SUM(F75:F119)</f>
        <v>0</v>
      </c>
      <c r="G74" s="75"/>
      <c r="H74" s="75"/>
      <c r="I74" s="88">
        <f t="shared" si="6"/>
        <v>0</v>
      </c>
      <c r="J74" s="88">
        <f t="shared" si="6"/>
        <v>0</v>
      </c>
      <c r="K74" s="88">
        <f t="shared" si="6"/>
        <v>0</v>
      </c>
      <c r="L74" s="88">
        <f t="shared" si="6"/>
        <v>0</v>
      </c>
      <c r="M74" s="88">
        <f t="shared" si="6"/>
        <v>0</v>
      </c>
      <c r="N74" s="75"/>
      <c r="O74" s="75"/>
      <c r="P74" s="88">
        <f t="shared" si="6"/>
        <v>0</v>
      </c>
      <c r="Q74" s="88">
        <f t="shared" si="6"/>
        <v>0</v>
      </c>
      <c r="R74" s="88">
        <f t="shared" si="6"/>
        <v>0</v>
      </c>
      <c r="S74" s="88">
        <f t="shared" si="6"/>
        <v>0</v>
      </c>
      <c r="T74" s="88">
        <f t="shared" si="6"/>
        <v>0</v>
      </c>
      <c r="U74" s="75"/>
      <c r="V74" s="75"/>
      <c r="W74" s="88">
        <f t="shared" si="6"/>
        <v>0</v>
      </c>
      <c r="X74" s="88">
        <f t="shared" si="6"/>
        <v>0</v>
      </c>
      <c r="Y74" s="88">
        <f t="shared" si="6"/>
        <v>0</v>
      </c>
      <c r="Z74" s="76"/>
      <c r="AA74" s="76"/>
      <c r="AB74" s="75"/>
      <c r="AC74" s="75"/>
      <c r="AD74" s="76"/>
      <c r="AE74" s="76"/>
      <c r="AF74" s="74"/>
      <c r="AG74" s="74"/>
    </row>
    <row r="75" spans="1:33" x14ac:dyDescent="0.25">
      <c r="A75" s="27"/>
      <c r="B75" s="87" t="s">
        <v>108</v>
      </c>
      <c r="C75" s="88">
        <f t="shared" si="5"/>
        <v>0</v>
      </c>
      <c r="D75" s="74"/>
      <c r="E75" s="74"/>
      <c r="F75" s="74"/>
      <c r="G75" s="75"/>
      <c r="H75" s="75"/>
      <c r="I75" s="74"/>
      <c r="J75" s="74"/>
      <c r="K75" s="74"/>
      <c r="L75" s="74"/>
      <c r="M75" s="74"/>
      <c r="N75" s="75"/>
      <c r="O75" s="75"/>
      <c r="P75" s="74"/>
      <c r="Q75" s="74"/>
      <c r="R75" s="74"/>
      <c r="S75" s="74"/>
      <c r="T75" s="74"/>
      <c r="U75" s="75"/>
      <c r="V75" s="75"/>
      <c r="W75" s="76"/>
      <c r="X75" s="76"/>
      <c r="Y75" s="76"/>
      <c r="Z75" s="76"/>
      <c r="AA75" s="76"/>
      <c r="AB75" s="75"/>
      <c r="AC75" s="75"/>
      <c r="AD75" s="76"/>
      <c r="AE75" s="76"/>
      <c r="AF75" s="74"/>
      <c r="AG75" s="74"/>
    </row>
    <row r="76" spans="1:33" x14ac:dyDescent="0.25">
      <c r="A76" s="27"/>
      <c r="B76" s="87" t="s">
        <v>109</v>
      </c>
      <c r="C76" s="88">
        <f t="shared" si="5"/>
        <v>0</v>
      </c>
      <c r="D76" s="74"/>
      <c r="E76" s="74"/>
      <c r="F76" s="74"/>
      <c r="G76" s="75"/>
      <c r="H76" s="75"/>
      <c r="I76" s="74"/>
      <c r="J76" s="74"/>
      <c r="K76" s="74"/>
      <c r="L76" s="74"/>
      <c r="M76" s="74"/>
      <c r="N76" s="75"/>
      <c r="O76" s="75"/>
      <c r="P76" s="74"/>
      <c r="Q76" s="74"/>
      <c r="R76" s="74"/>
      <c r="S76" s="74"/>
      <c r="T76" s="74"/>
      <c r="U76" s="75"/>
      <c r="V76" s="75"/>
      <c r="W76" s="76"/>
      <c r="X76" s="76"/>
      <c r="Y76" s="76"/>
      <c r="Z76" s="76"/>
      <c r="AA76" s="76"/>
      <c r="AB76" s="75"/>
      <c r="AC76" s="75"/>
      <c r="AD76" s="76"/>
      <c r="AE76" s="76"/>
      <c r="AF76" s="74"/>
      <c r="AG76" s="74"/>
    </row>
    <row r="77" spans="1:33" x14ac:dyDescent="0.25">
      <c r="A77" s="27"/>
      <c r="B77" s="87" t="s">
        <v>110</v>
      </c>
      <c r="C77" s="88">
        <f t="shared" si="5"/>
        <v>200</v>
      </c>
      <c r="D77" s="77">
        <v>200</v>
      </c>
      <c r="E77" s="77"/>
      <c r="F77" s="77"/>
      <c r="G77" s="75"/>
      <c r="H77" s="75"/>
      <c r="I77" s="74"/>
      <c r="J77" s="74"/>
      <c r="K77" s="74"/>
      <c r="L77" s="74"/>
      <c r="M77" s="74"/>
      <c r="N77" s="75"/>
      <c r="O77" s="75"/>
      <c r="P77" s="74"/>
      <c r="Q77" s="74"/>
      <c r="R77" s="74"/>
      <c r="S77" s="74"/>
      <c r="T77" s="74"/>
      <c r="U77" s="75"/>
      <c r="V77" s="75"/>
      <c r="W77" s="76"/>
      <c r="X77" s="76"/>
      <c r="Y77" s="76"/>
      <c r="Z77" s="76"/>
      <c r="AA77" s="76"/>
      <c r="AB77" s="75"/>
      <c r="AC77" s="75"/>
      <c r="AD77" s="76"/>
      <c r="AE77" s="76"/>
      <c r="AF77" s="74"/>
      <c r="AG77" s="74"/>
    </row>
    <row r="78" spans="1:33" x14ac:dyDescent="0.25">
      <c r="A78" s="27"/>
      <c r="B78" s="87" t="s">
        <v>111</v>
      </c>
      <c r="C78" s="88">
        <f t="shared" si="5"/>
        <v>0</v>
      </c>
      <c r="D78" s="77"/>
      <c r="E78" s="77"/>
      <c r="F78" s="77"/>
      <c r="G78" s="75"/>
      <c r="H78" s="75"/>
      <c r="I78" s="74"/>
      <c r="J78" s="74"/>
      <c r="K78" s="74"/>
      <c r="L78" s="74"/>
      <c r="M78" s="74"/>
      <c r="N78" s="75"/>
      <c r="O78" s="75"/>
      <c r="P78" s="74"/>
      <c r="Q78" s="74"/>
      <c r="R78" s="74"/>
      <c r="S78" s="74"/>
      <c r="T78" s="74"/>
      <c r="U78" s="75"/>
      <c r="V78" s="75"/>
      <c r="W78" s="76"/>
      <c r="X78" s="76"/>
      <c r="Y78" s="76"/>
      <c r="Z78" s="76"/>
      <c r="AA78" s="76"/>
      <c r="AB78" s="75"/>
      <c r="AC78" s="75"/>
      <c r="AD78" s="76"/>
      <c r="AE78" s="76"/>
      <c r="AF78" s="74"/>
      <c r="AG78" s="74"/>
    </row>
    <row r="79" spans="1:33" x14ac:dyDescent="0.25">
      <c r="A79" s="95"/>
      <c r="B79" s="87" t="s">
        <v>112</v>
      </c>
      <c r="C79" s="88">
        <f t="shared" si="5"/>
        <v>0</v>
      </c>
      <c r="D79" s="77"/>
      <c r="E79" s="77"/>
      <c r="F79" s="77"/>
      <c r="G79" s="75"/>
      <c r="H79" s="75"/>
      <c r="I79" s="74"/>
      <c r="J79" s="74"/>
      <c r="K79" s="74"/>
      <c r="L79" s="74"/>
      <c r="M79" s="74"/>
      <c r="N79" s="75"/>
      <c r="O79" s="75"/>
      <c r="P79" s="74"/>
      <c r="Q79" s="74"/>
      <c r="R79" s="74"/>
      <c r="S79" s="74"/>
      <c r="T79" s="74"/>
      <c r="U79" s="75"/>
      <c r="V79" s="75"/>
      <c r="W79" s="76"/>
      <c r="X79" s="76"/>
      <c r="Y79" s="76"/>
      <c r="Z79" s="76"/>
      <c r="AA79" s="76"/>
      <c r="AB79" s="75"/>
      <c r="AC79" s="75"/>
      <c r="AD79" s="76"/>
      <c r="AE79" s="76"/>
      <c r="AF79" s="74"/>
      <c r="AG79" s="74"/>
    </row>
    <row r="80" spans="1:33" x14ac:dyDescent="0.25">
      <c r="A80" s="95"/>
      <c r="B80" s="87" t="s">
        <v>113</v>
      </c>
      <c r="C80" s="88">
        <f t="shared" si="5"/>
        <v>0</v>
      </c>
      <c r="D80" s="74"/>
      <c r="E80" s="74"/>
      <c r="F80" s="74"/>
      <c r="G80" s="75"/>
      <c r="H80" s="75"/>
      <c r="I80" s="74"/>
      <c r="J80" s="74"/>
      <c r="K80" s="74"/>
      <c r="L80" s="74"/>
      <c r="M80" s="74"/>
      <c r="N80" s="75"/>
      <c r="O80" s="75"/>
      <c r="P80" s="74"/>
      <c r="Q80" s="74"/>
      <c r="R80" s="74"/>
      <c r="S80" s="74"/>
      <c r="T80" s="74"/>
      <c r="U80" s="75"/>
      <c r="V80" s="75"/>
      <c r="W80" s="76"/>
      <c r="X80" s="76"/>
      <c r="Y80" s="76"/>
      <c r="Z80" s="76"/>
      <c r="AA80" s="76"/>
      <c r="AB80" s="75"/>
      <c r="AC80" s="75"/>
      <c r="AD80" s="76"/>
      <c r="AE80" s="76"/>
      <c r="AF80" s="74"/>
      <c r="AG80" s="74"/>
    </row>
    <row r="81" spans="1:33" x14ac:dyDescent="0.25">
      <c r="A81" s="95"/>
      <c r="B81" s="85" t="s">
        <v>114</v>
      </c>
      <c r="C81" s="88">
        <f t="shared" si="5"/>
        <v>6000</v>
      </c>
      <c r="D81" s="89">
        <v>6000</v>
      </c>
      <c r="E81" s="74"/>
      <c r="F81" s="74"/>
      <c r="G81" s="75"/>
      <c r="H81" s="75"/>
      <c r="I81" s="74"/>
      <c r="J81" s="74"/>
      <c r="K81" s="74"/>
      <c r="L81" s="74"/>
      <c r="M81" s="74"/>
      <c r="N81" s="75"/>
      <c r="O81" s="75"/>
      <c r="P81" s="74"/>
      <c r="Q81" s="74"/>
      <c r="R81" s="74"/>
      <c r="S81" s="74"/>
      <c r="T81" s="74"/>
      <c r="U81" s="75"/>
      <c r="V81" s="75"/>
      <c r="W81" s="76"/>
      <c r="X81" s="76"/>
      <c r="Y81" s="76"/>
      <c r="Z81" s="76"/>
      <c r="AA81" s="76"/>
      <c r="AB81" s="75"/>
      <c r="AC81" s="75"/>
      <c r="AD81" s="76"/>
      <c r="AE81" s="76"/>
      <c r="AF81" s="74"/>
      <c r="AG81" s="74"/>
    </row>
    <row r="82" spans="1:33" x14ac:dyDescent="0.25">
      <c r="A82" s="95"/>
      <c r="B82" s="85" t="s">
        <v>115</v>
      </c>
      <c r="C82" s="88">
        <f t="shared" si="5"/>
        <v>0</v>
      </c>
      <c r="D82" s="74"/>
      <c r="E82" s="74"/>
      <c r="F82" s="74"/>
      <c r="G82" s="75"/>
      <c r="H82" s="75"/>
      <c r="I82" s="74"/>
      <c r="J82" s="74"/>
      <c r="K82" s="74"/>
      <c r="L82" s="74"/>
      <c r="M82" s="74"/>
      <c r="N82" s="75"/>
      <c r="O82" s="75"/>
      <c r="P82" s="74"/>
      <c r="Q82" s="74"/>
      <c r="R82" s="74"/>
      <c r="S82" s="74"/>
      <c r="T82" s="74"/>
      <c r="U82" s="75"/>
      <c r="V82" s="75"/>
      <c r="W82" s="76"/>
      <c r="X82" s="76"/>
      <c r="Y82" s="76"/>
      <c r="Z82" s="76"/>
      <c r="AA82" s="76"/>
      <c r="AB82" s="75"/>
      <c r="AC82" s="75"/>
      <c r="AD82" s="76"/>
      <c r="AE82" s="76"/>
      <c r="AF82" s="74"/>
      <c r="AG82" s="74"/>
    </row>
    <row r="83" spans="1:33" x14ac:dyDescent="0.25">
      <c r="A83" s="95"/>
      <c r="B83" s="85" t="s">
        <v>116</v>
      </c>
      <c r="C83" s="88">
        <f t="shared" si="5"/>
        <v>0</v>
      </c>
      <c r="D83" s="74"/>
      <c r="E83" s="74"/>
      <c r="F83" s="74"/>
      <c r="G83" s="75"/>
      <c r="H83" s="75"/>
      <c r="I83" s="74"/>
      <c r="J83" s="74"/>
      <c r="K83" s="74"/>
      <c r="L83" s="74"/>
      <c r="M83" s="74"/>
      <c r="N83" s="75"/>
      <c r="O83" s="75"/>
      <c r="P83" s="74"/>
      <c r="Q83" s="74"/>
      <c r="R83" s="74"/>
      <c r="S83" s="74"/>
      <c r="T83" s="74"/>
      <c r="U83" s="75"/>
      <c r="V83" s="75"/>
      <c r="W83" s="76"/>
      <c r="X83" s="76"/>
      <c r="Y83" s="76"/>
      <c r="Z83" s="76"/>
      <c r="AA83" s="76"/>
      <c r="AB83" s="75"/>
      <c r="AC83" s="75"/>
      <c r="AD83" s="76"/>
      <c r="AE83" s="76"/>
      <c r="AF83" s="74"/>
      <c r="AG83" s="74"/>
    </row>
    <row r="84" spans="1:33" x14ac:dyDescent="0.25">
      <c r="A84" s="95"/>
      <c r="B84" s="85" t="s">
        <v>117</v>
      </c>
      <c r="C84" s="88">
        <f t="shared" si="5"/>
        <v>0</v>
      </c>
      <c r="D84" s="74"/>
      <c r="E84" s="74"/>
      <c r="F84" s="74"/>
      <c r="G84" s="75"/>
      <c r="H84" s="75"/>
      <c r="I84" s="74"/>
      <c r="J84" s="74"/>
      <c r="K84" s="74"/>
      <c r="L84" s="74"/>
      <c r="M84" s="74"/>
      <c r="N84" s="75"/>
      <c r="O84" s="75"/>
      <c r="P84" s="74"/>
      <c r="Q84" s="74"/>
      <c r="R84" s="74"/>
      <c r="S84" s="74"/>
      <c r="T84" s="74"/>
      <c r="U84" s="75"/>
      <c r="V84" s="75"/>
      <c r="W84" s="76"/>
      <c r="X84" s="76"/>
      <c r="Y84" s="76"/>
      <c r="Z84" s="76"/>
      <c r="AA84" s="76"/>
      <c r="AB84" s="75"/>
      <c r="AC84" s="75"/>
      <c r="AD84" s="76"/>
      <c r="AE84" s="76"/>
      <c r="AF84" s="74"/>
      <c r="AG84" s="74"/>
    </row>
    <row r="85" spans="1:33" x14ac:dyDescent="0.25">
      <c r="A85" s="95"/>
      <c r="B85" s="85" t="s">
        <v>118</v>
      </c>
      <c r="C85" s="88">
        <f t="shared" si="5"/>
        <v>8200</v>
      </c>
      <c r="D85" s="89">
        <v>8200</v>
      </c>
      <c r="E85" s="74"/>
      <c r="F85" s="74"/>
      <c r="G85" s="75"/>
      <c r="H85" s="75"/>
      <c r="I85" s="74"/>
      <c r="J85" s="74"/>
      <c r="K85" s="74"/>
      <c r="L85" s="74"/>
      <c r="M85" s="74"/>
      <c r="N85" s="75"/>
      <c r="O85" s="75"/>
      <c r="P85" s="74"/>
      <c r="Q85" s="74"/>
      <c r="R85" s="74"/>
      <c r="S85" s="74"/>
      <c r="T85" s="74"/>
      <c r="U85" s="75"/>
      <c r="V85" s="75"/>
      <c r="W85" s="76"/>
      <c r="X85" s="76"/>
      <c r="Y85" s="76"/>
      <c r="Z85" s="76"/>
      <c r="AA85" s="76"/>
      <c r="AB85" s="75"/>
      <c r="AC85" s="75"/>
      <c r="AD85" s="76"/>
      <c r="AE85" s="76"/>
      <c r="AF85" s="74"/>
      <c r="AG85" s="74"/>
    </row>
    <row r="86" spans="1:33" x14ac:dyDescent="0.25">
      <c r="A86" s="95"/>
      <c r="B86" s="85" t="s">
        <v>119</v>
      </c>
      <c r="C86" s="88">
        <f t="shared" si="5"/>
        <v>0</v>
      </c>
      <c r="D86" s="74"/>
      <c r="E86" s="74"/>
      <c r="F86" s="74"/>
      <c r="G86" s="75"/>
      <c r="H86" s="75"/>
      <c r="I86" s="74"/>
      <c r="J86" s="74"/>
      <c r="K86" s="74"/>
      <c r="L86" s="74"/>
      <c r="M86" s="74"/>
      <c r="N86" s="75"/>
      <c r="O86" s="75"/>
      <c r="P86" s="74"/>
      <c r="Q86" s="74"/>
      <c r="R86" s="74"/>
      <c r="S86" s="74"/>
      <c r="T86" s="74"/>
      <c r="U86" s="75"/>
      <c r="V86" s="75"/>
      <c r="W86" s="76"/>
      <c r="X86" s="76"/>
      <c r="Y86" s="76"/>
      <c r="Z86" s="76"/>
      <c r="AA86" s="76"/>
      <c r="AB86" s="75"/>
      <c r="AC86" s="75"/>
      <c r="AD86" s="76"/>
      <c r="AE86" s="76"/>
      <c r="AF86" s="74"/>
      <c r="AG86" s="74"/>
    </row>
    <row r="87" spans="1:33" x14ac:dyDescent="0.25">
      <c r="A87" s="95"/>
      <c r="B87" s="85" t="s">
        <v>114</v>
      </c>
      <c r="C87" s="88">
        <f t="shared" si="5"/>
        <v>0</v>
      </c>
      <c r="D87" s="74"/>
      <c r="E87" s="74"/>
      <c r="F87" s="74"/>
      <c r="G87" s="75"/>
      <c r="H87" s="75"/>
      <c r="I87" s="74"/>
      <c r="J87" s="74"/>
      <c r="K87" s="74"/>
      <c r="L87" s="74"/>
      <c r="M87" s="74"/>
      <c r="N87" s="75"/>
      <c r="O87" s="75"/>
      <c r="P87" s="74"/>
      <c r="Q87" s="74"/>
      <c r="R87" s="74"/>
      <c r="S87" s="74"/>
      <c r="T87" s="74"/>
      <c r="U87" s="75"/>
      <c r="V87" s="75"/>
      <c r="W87" s="76"/>
      <c r="X87" s="76"/>
      <c r="Y87" s="76"/>
      <c r="Z87" s="76"/>
      <c r="AA87" s="76"/>
      <c r="AB87" s="75"/>
      <c r="AC87" s="75"/>
      <c r="AD87" s="76"/>
      <c r="AE87" s="76"/>
      <c r="AF87" s="74"/>
      <c r="AG87" s="74"/>
    </row>
    <row r="88" spans="1:33" x14ac:dyDescent="0.25">
      <c r="A88" s="95"/>
      <c r="B88" s="85" t="s">
        <v>120</v>
      </c>
      <c r="C88" s="88">
        <f t="shared" si="5"/>
        <v>0</v>
      </c>
      <c r="D88" s="74"/>
      <c r="E88" s="74"/>
      <c r="F88" s="74"/>
      <c r="G88" s="75"/>
      <c r="H88" s="75"/>
      <c r="I88" s="74"/>
      <c r="J88" s="74"/>
      <c r="K88" s="74"/>
      <c r="L88" s="74"/>
      <c r="M88" s="74"/>
      <c r="N88" s="75"/>
      <c r="O88" s="75"/>
      <c r="P88" s="74"/>
      <c r="Q88" s="74"/>
      <c r="R88" s="74"/>
      <c r="S88" s="74"/>
      <c r="T88" s="74"/>
      <c r="U88" s="75"/>
      <c r="V88" s="75"/>
      <c r="W88" s="76"/>
      <c r="X88" s="76"/>
      <c r="Y88" s="76"/>
      <c r="Z88" s="76"/>
      <c r="AA88" s="76"/>
      <c r="AB88" s="75"/>
      <c r="AC88" s="75"/>
      <c r="AD88" s="76"/>
      <c r="AE88" s="76"/>
      <c r="AF88" s="74"/>
      <c r="AG88" s="74"/>
    </row>
    <row r="89" spans="1:33" x14ac:dyDescent="0.25">
      <c r="A89" s="95"/>
      <c r="B89" s="85" t="s">
        <v>121</v>
      </c>
      <c r="C89" s="88">
        <f t="shared" si="5"/>
        <v>0</v>
      </c>
      <c r="D89" s="74"/>
      <c r="E89" s="74"/>
      <c r="F89" s="74"/>
      <c r="G89" s="75"/>
      <c r="H89" s="75"/>
      <c r="I89" s="74"/>
      <c r="J89" s="74"/>
      <c r="K89" s="74"/>
      <c r="L89" s="74"/>
      <c r="M89" s="74"/>
      <c r="N89" s="75"/>
      <c r="O89" s="75"/>
      <c r="P89" s="74"/>
      <c r="Q89" s="74"/>
      <c r="R89" s="74"/>
      <c r="S89" s="74"/>
      <c r="T89" s="74"/>
      <c r="U89" s="75"/>
      <c r="V89" s="75"/>
      <c r="W89" s="76"/>
      <c r="X89" s="76"/>
      <c r="Y89" s="76"/>
      <c r="Z89" s="76"/>
      <c r="AA89" s="76"/>
      <c r="AB89" s="75"/>
      <c r="AC89" s="75"/>
      <c r="AD89" s="76"/>
      <c r="AE89" s="76"/>
      <c r="AF89" s="74"/>
      <c r="AG89" s="74"/>
    </row>
    <row r="90" spans="1:33" x14ac:dyDescent="0.25">
      <c r="A90" s="95"/>
      <c r="B90" s="85" t="s">
        <v>122</v>
      </c>
      <c r="C90" s="88">
        <f t="shared" si="5"/>
        <v>0</v>
      </c>
      <c r="D90" s="74"/>
      <c r="E90" s="74"/>
      <c r="F90" s="74"/>
      <c r="G90" s="75"/>
      <c r="H90" s="75"/>
      <c r="I90" s="74"/>
      <c r="J90" s="74"/>
      <c r="K90" s="74"/>
      <c r="L90" s="74"/>
      <c r="M90" s="74"/>
      <c r="N90" s="75"/>
      <c r="O90" s="75"/>
      <c r="P90" s="74"/>
      <c r="Q90" s="74"/>
      <c r="R90" s="74"/>
      <c r="S90" s="74"/>
      <c r="T90" s="74"/>
      <c r="U90" s="75"/>
      <c r="V90" s="75"/>
      <c r="W90" s="76"/>
      <c r="X90" s="76"/>
      <c r="Y90" s="76"/>
      <c r="Z90" s="76"/>
      <c r="AA90" s="76"/>
      <c r="AB90" s="75"/>
      <c r="AC90" s="75"/>
      <c r="AD90" s="76"/>
      <c r="AE90" s="76"/>
      <c r="AF90" s="74"/>
      <c r="AG90" s="74"/>
    </row>
    <row r="91" spans="1:33" x14ac:dyDescent="0.25">
      <c r="A91" s="95"/>
      <c r="B91" s="85" t="s">
        <v>123</v>
      </c>
      <c r="C91" s="88">
        <f t="shared" si="5"/>
        <v>300</v>
      </c>
      <c r="D91" s="89">
        <v>300</v>
      </c>
      <c r="E91" s="74"/>
      <c r="F91" s="74"/>
      <c r="G91" s="75"/>
      <c r="H91" s="75"/>
      <c r="I91" s="74"/>
      <c r="J91" s="74"/>
      <c r="K91" s="74"/>
      <c r="L91" s="74"/>
      <c r="M91" s="74"/>
      <c r="N91" s="75"/>
      <c r="O91" s="75"/>
      <c r="P91" s="74"/>
      <c r="Q91" s="74"/>
      <c r="R91" s="74"/>
      <c r="S91" s="74"/>
      <c r="T91" s="74"/>
      <c r="U91" s="75"/>
      <c r="V91" s="75"/>
      <c r="W91" s="76"/>
      <c r="X91" s="76"/>
      <c r="Y91" s="76"/>
      <c r="Z91" s="76"/>
      <c r="AA91" s="76"/>
      <c r="AB91" s="75"/>
      <c r="AC91" s="75"/>
      <c r="AD91" s="76"/>
      <c r="AE91" s="76"/>
      <c r="AF91" s="74"/>
      <c r="AG91" s="74"/>
    </row>
    <row r="92" spans="1:33" x14ac:dyDescent="0.25">
      <c r="A92" s="95"/>
      <c r="B92" s="85" t="s">
        <v>124</v>
      </c>
      <c r="C92" s="88">
        <f t="shared" si="5"/>
        <v>0</v>
      </c>
      <c r="D92" s="74"/>
      <c r="E92" s="74"/>
      <c r="F92" s="74"/>
      <c r="G92" s="75"/>
      <c r="H92" s="75"/>
      <c r="I92" s="74"/>
      <c r="J92" s="74"/>
      <c r="K92" s="74"/>
      <c r="L92" s="74"/>
      <c r="M92" s="74"/>
      <c r="N92" s="75"/>
      <c r="O92" s="75"/>
      <c r="P92" s="74"/>
      <c r="Q92" s="74"/>
      <c r="R92" s="74"/>
      <c r="S92" s="74"/>
      <c r="T92" s="74"/>
      <c r="U92" s="75"/>
      <c r="V92" s="75"/>
      <c r="W92" s="76"/>
      <c r="X92" s="76"/>
      <c r="Y92" s="76"/>
      <c r="Z92" s="76"/>
      <c r="AA92" s="76"/>
      <c r="AB92" s="75"/>
      <c r="AC92" s="75"/>
      <c r="AD92" s="76"/>
      <c r="AE92" s="76"/>
      <c r="AF92" s="74"/>
      <c r="AG92" s="74"/>
    </row>
    <row r="93" spans="1:33" x14ac:dyDescent="0.25">
      <c r="A93" s="95"/>
      <c r="B93" s="85" t="s">
        <v>125</v>
      </c>
      <c r="C93" s="88">
        <f t="shared" si="5"/>
        <v>0</v>
      </c>
      <c r="D93" s="74"/>
      <c r="E93" s="74"/>
      <c r="F93" s="74"/>
      <c r="G93" s="75"/>
      <c r="H93" s="75"/>
      <c r="I93" s="74"/>
      <c r="J93" s="74"/>
      <c r="K93" s="74"/>
      <c r="L93" s="74"/>
      <c r="M93" s="74"/>
      <c r="N93" s="75"/>
      <c r="O93" s="75"/>
      <c r="P93" s="74"/>
      <c r="Q93" s="74"/>
      <c r="R93" s="74"/>
      <c r="S93" s="74"/>
      <c r="T93" s="74"/>
      <c r="U93" s="75"/>
      <c r="V93" s="75"/>
      <c r="W93" s="76"/>
      <c r="X93" s="76"/>
      <c r="Y93" s="76"/>
      <c r="Z93" s="76"/>
      <c r="AA93" s="76"/>
      <c r="AB93" s="75"/>
      <c r="AC93" s="75"/>
      <c r="AD93" s="76"/>
      <c r="AE93" s="76"/>
      <c r="AF93" s="74"/>
      <c r="AG93" s="74"/>
    </row>
    <row r="94" spans="1:33" x14ac:dyDescent="0.25">
      <c r="A94" s="95"/>
      <c r="B94" s="85" t="s">
        <v>126</v>
      </c>
      <c r="C94" s="88">
        <f t="shared" si="5"/>
        <v>0</v>
      </c>
      <c r="D94" s="74"/>
      <c r="E94" s="74"/>
      <c r="F94" s="74"/>
      <c r="G94" s="75"/>
      <c r="H94" s="75"/>
      <c r="I94" s="74"/>
      <c r="J94" s="74"/>
      <c r="K94" s="74"/>
      <c r="L94" s="74"/>
      <c r="M94" s="74"/>
      <c r="N94" s="75"/>
      <c r="O94" s="75"/>
      <c r="P94" s="74"/>
      <c r="Q94" s="74"/>
      <c r="R94" s="74"/>
      <c r="S94" s="74"/>
      <c r="T94" s="74"/>
      <c r="U94" s="75"/>
      <c r="V94" s="75"/>
      <c r="W94" s="76"/>
      <c r="X94" s="76"/>
      <c r="Y94" s="76"/>
      <c r="Z94" s="76"/>
      <c r="AA94" s="76"/>
      <c r="AB94" s="75"/>
      <c r="AC94" s="75"/>
      <c r="AD94" s="76"/>
      <c r="AE94" s="76"/>
      <c r="AF94" s="74"/>
      <c r="AG94" s="74"/>
    </row>
    <row r="95" spans="1:33" x14ac:dyDescent="0.25">
      <c r="A95" s="95"/>
      <c r="B95" s="85" t="s">
        <v>127</v>
      </c>
      <c r="C95" s="88">
        <f t="shared" si="5"/>
        <v>0</v>
      </c>
      <c r="D95" s="74"/>
      <c r="E95" s="74"/>
      <c r="F95" s="74"/>
      <c r="G95" s="75"/>
      <c r="H95" s="75"/>
      <c r="I95" s="74"/>
      <c r="J95" s="74"/>
      <c r="K95" s="74"/>
      <c r="L95" s="74"/>
      <c r="M95" s="74"/>
      <c r="N95" s="75"/>
      <c r="O95" s="75"/>
      <c r="P95" s="74"/>
      <c r="Q95" s="74"/>
      <c r="R95" s="74"/>
      <c r="S95" s="74"/>
      <c r="T95" s="74"/>
      <c r="U95" s="75"/>
      <c r="V95" s="75"/>
      <c r="W95" s="76"/>
      <c r="X95" s="76"/>
      <c r="Y95" s="76"/>
      <c r="Z95" s="76"/>
      <c r="AA95" s="76"/>
      <c r="AB95" s="75"/>
      <c r="AC95" s="75"/>
      <c r="AD95" s="76"/>
      <c r="AE95" s="76"/>
      <c r="AF95" s="74"/>
      <c r="AG95" s="74"/>
    </row>
    <row r="96" spans="1:33" x14ac:dyDescent="0.25">
      <c r="A96" s="95"/>
      <c r="B96" s="85" t="s">
        <v>128</v>
      </c>
      <c r="C96" s="88">
        <f t="shared" si="5"/>
        <v>0</v>
      </c>
      <c r="D96" s="74"/>
      <c r="E96" s="74"/>
      <c r="F96" s="74"/>
      <c r="G96" s="75"/>
      <c r="H96" s="75"/>
      <c r="I96" s="74"/>
      <c r="J96" s="74"/>
      <c r="K96" s="74"/>
      <c r="L96" s="74"/>
      <c r="M96" s="74"/>
      <c r="N96" s="75"/>
      <c r="O96" s="75"/>
      <c r="P96" s="74"/>
      <c r="Q96" s="74"/>
      <c r="R96" s="74"/>
      <c r="S96" s="74"/>
      <c r="T96" s="74"/>
      <c r="U96" s="75"/>
      <c r="V96" s="75"/>
      <c r="W96" s="76"/>
      <c r="X96" s="76"/>
      <c r="Y96" s="76"/>
      <c r="Z96" s="76"/>
      <c r="AA96" s="76"/>
      <c r="AB96" s="75"/>
      <c r="AC96" s="75"/>
      <c r="AD96" s="76"/>
      <c r="AE96" s="76"/>
      <c r="AF96" s="74"/>
      <c r="AG96" s="74"/>
    </row>
    <row r="97" spans="1:33" x14ac:dyDescent="0.25">
      <c r="A97" s="95"/>
      <c r="B97" s="85" t="s">
        <v>129</v>
      </c>
      <c r="C97" s="88">
        <f t="shared" si="5"/>
        <v>0</v>
      </c>
      <c r="D97" s="74"/>
      <c r="E97" s="74"/>
      <c r="F97" s="74"/>
      <c r="G97" s="75"/>
      <c r="H97" s="75"/>
      <c r="I97" s="74"/>
      <c r="J97" s="74"/>
      <c r="K97" s="74"/>
      <c r="L97" s="74"/>
      <c r="M97" s="74"/>
      <c r="N97" s="75"/>
      <c r="O97" s="75"/>
      <c r="P97" s="74"/>
      <c r="Q97" s="74"/>
      <c r="R97" s="74"/>
      <c r="S97" s="74"/>
      <c r="T97" s="74"/>
      <c r="U97" s="75"/>
      <c r="V97" s="75"/>
      <c r="W97" s="76"/>
      <c r="X97" s="76"/>
      <c r="Y97" s="76"/>
      <c r="Z97" s="76"/>
      <c r="AA97" s="76"/>
      <c r="AB97" s="75"/>
      <c r="AC97" s="75"/>
      <c r="AD97" s="76"/>
      <c r="AE97" s="76"/>
      <c r="AF97" s="74"/>
      <c r="AG97" s="74"/>
    </row>
    <row r="98" spans="1:33" x14ac:dyDescent="0.25">
      <c r="A98" s="95"/>
      <c r="B98" s="85" t="s">
        <v>130</v>
      </c>
      <c r="C98" s="88">
        <f t="shared" si="5"/>
        <v>0</v>
      </c>
      <c r="D98" s="74"/>
      <c r="E98" s="74"/>
      <c r="F98" s="74"/>
      <c r="G98" s="75"/>
      <c r="H98" s="75"/>
      <c r="I98" s="74"/>
      <c r="J98" s="74"/>
      <c r="K98" s="74"/>
      <c r="L98" s="74"/>
      <c r="M98" s="74"/>
      <c r="N98" s="75"/>
      <c r="O98" s="75"/>
      <c r="P98" s="74"/>
      <c r="Q98" s="74"/>
      <c r="R98" s="74"/>
      <c r="S98" s="74"/>
      <c r="T98" s="74"/>
      <c r="U98" s="75"/>
      <c r="V98" s="75"/>
      <c r="W98" s="76"/>
      <c r="X98" s="76"/>
      <c r="Y98" s="76"/>
      <c r="Z98" s="76"/>
      <c r="AA98" s="76"/>
      <c r="AB98" s="75"/>
      <c r="AC98" s="75"/>
      <c r="AD98" s="76"/>
      <c r="AE98" s="76"/>
      <c r="AF98" s="74"/>
      <c r="AG98" s="74"/>
    </row>
    <row r="99" spans="1:33" x14ac:dyDescent="0.25">
      <c r="A99" s="95"/>
      <c r="B99" s="85" t="s">
        <v>131</v>
      </c>
      <c r="C99" s="88">
        <f t="shared" si="5"/>
        <v>0</v>
      </c>
      <c r="D99" s="74"/>
      <c r="E99" s="74"/>
      <c r="F99" s="74"/>
      <c r="G99" s="75"/>
      <c r="H99" s="75"/>
      <c r="I99" s="74"/>
      <c r="J99" s="74"/>
      <c r="K99" s="74"/>
      <c r="L99" s="74"/>
      <c r="M99" s="74"/>
      <c r="N99" s="75"/>
      <c r="O99" s="75"/>
      <c r="P99" s="74"/>
      <c r="Q99" s="74"/>
      <c r="R99" s="74"/>
      <c r="S99" s="74"/>
      <c r="T99" s="74"/>
      <c r="U99" s="75"/>
      <c r="V99" s="75"/>
      <c r="W99" s="76"/>
      <c r="X99" s="76"/>
      <c r="Y99" s="76"/>
      <c r="Z99" s="76"/>
      <c r="AA99" s="76"/>
      <c r="AB99" s="75"/>
      <c r="AC99" s="75"/>
      <c r="AD99" s="76"/>
      <c r="AE99" s="76"/>
      <c r="AF99" s="74"/>
      <c r="AG99" s="74"/>
    </row>
    <row r="100" spans="1:33" x14ac:dyDescent="0.25">
      <c r="A100" s="95"/>
      <c r="B100" s="85" t="s">
        <v>132</v>
      </c>
      <c r="C100" s="88">
        <f t="shared" si="5"/>
        <v>0</v>
      </c>
      <c r="D100" s="74"/>
      <c r="E100" s="74"/>
      <c r="F100" s="74"/>
      <c r="G100" s="75"/>
      <c r="H100" s="75"/>
      <c r="I100" s="74"/>
      <c r="J100" s="74"/>
      <c r="K100" s="74"/>
      <c r="L100" s="74"/>
      <c r="M100" s="74"/>
      <c r="N100" s="75"/>
      <c r="O100" s="75"/>
      <c r="P100" s="74"/>
      <c r="Q100" s="74"/>
      <c r="R100" s="74"/>
      <c r="S100" s="74"/>
      <c r="T100" s="74"/>
      <c r="U100" s="75"/>
      <c r="V100" s="75"/>
      <c r="W100" s="76"/>
      <c r="X100" s="76"/>
      <c r="Y100" s="76"/>
      <c r="Z100" s="76"/>
      <c r="AA100" s="76"/>
      <c r="AB100" s="75"/>
      <c r="AC100" s="75"/>
      <c r="AD100" s="76"/>
      <c r="AE100" s="76"/>
      <c r="AF100" s="74"/>
      <c r="AG100" s="74"/>
    </row>
    <row r="101" spans="1:33" x14ac:dyDescent="0.25">
      <c r="A101" s="95"/>
      <c r="B101" s="85" t="s">
        <v>133</v>
      </c>
      <c r="C101" s="88">
        <f t="shared" si="5"/>
        <v>0</v>
      </c>
      <c r="D101" s="74"/>
      <c r="E101" s="74"/>
      <c r="F101" s="74"/>
      <c r="G101" s="75"/>
      <c r="H101" s="75"/>
      <c r="I101" s="74"/>
      <c r="J101" s="74"/>
      <c r="K101" s="74"/>
      <c r="L101" s="74"/>
      <c r="M101" s="74"/>
      <c r="N101" s="75"/>
      <c r="O101" s="75"/>
      <c r="P101" s="74"/>
      <c r="Q101" s="74"/>
      <c r="R101" s="74"/>
      <c r="S101" s="74"/>
      <c r="T101" s="74"/>
      <c r="U101" s="75"/>
      <c r="V101" s="75"/>
      <c r="W101" s="76"/>
      <c r="X101" s="76"/>
      <c r="Y101" s="76"/>
      <c r="Z101" s="76"/>
      <c r="AA101" s="76"/>
      <c r="AB101" s="75"/>
      <c r="AC101" s="75"/>
      <c r="AD101" s="76"/>
      <c r="AE101" s="76"/>
      <c r="AF101" s="74"/>
      <c r="AG101" s="74"/>
    </row>
    <row r="102" spans="1:33" x14ac:dyDescent="0.25">
      <c r="A102" s="95"/>
      <c r="B102" s="85" t="s">
        <v>134</v>
      </c>
      <c r="C102" s="88">
        <f t="shared" si="5"/>
        <v>0</v>
      </c>
      <c r="D102" s="74"/>
      <c r="E102" s="74"/>
      <c r="F102" s="74"/>
      <c r="G102" s="75"/>
      <c r="H102" s="75"/>
      <c r="I102" s="74"/>
      <c r="J102" s="74"/>
      <c r="K102" s="74"/>
      <c r="L102" s="74"/>
      <c r="M102" s="74"/>
      <c r="N102" s="75"/>
      <c r="O102" s="75"/>
      <c r="P102" s="74"/>
      <c r="Q102" s="74"/>
      <c r="R102" s="74"/>
      <c r="S102" s="74"/>
      <c r="T102" s="74"/>
      <c r="U102" s="75"/>
      <c r="V102" s="75"/>
      <c r="W102" s="76"/>
      <c r="X102" s="76"/>
      <c r="Y102" s="76"/>
      <c r="Z102" s="76"/>
      <c r="AA102" s="76"/>
      <c r="AB102" s="75"/>
      <c r="AC102" s="75"/>
      <c r="AD102" s="76"/>
      <c r="AE102" s="76"/>
      <c r="AF102" s="74"/>
      <c r="AG102" s="74"/>
    </row>
    <row r="103" spans="1:33" x14ac:dyDescent="0.25">
      <c r="A103" s="95"/>
      <c r="B103" s="85" t="s">
        <v>135</v>
      </c>
      <c r="C103" s="88">
        <f t="shared" si="5"/>
        <v>0</v>
      </c>
      <c r="D103" s="74"/>
      <c r="E103" s="74"/>
      <c r="F103" s="74"/>
      <c r="G103" s="75"/>
      <c r="H103" s="75"/>
      <c r="I103" s="74"/>
      <c r="J103" s="74"/>
      <c r="K103" s="74"/>
      <c r="L103" s="74"/>
      <c r="M103" s="74"/>
      <c r="N103" s="75"/>
      <c r="O103" s="75"/>
      <c r="P103" s="74"/>
      <c r="Q103" s="74"/>
      <c r="R103" s="74"/>
      <c r="S103" s="74"/>
      <c r="T103" s="74"/>
      <c r="U103" s="75"/>
      <c r="V103" s="75"/>
      <c r="W103" s="76"/>
      <c r="X103" s="76"/>
      <c r="Y103" s="76"/>
      <c r="Z103" s="76"/>
      <c r="AA103" s="76"/>
      <c r="AB103" s="75"/>
      <c r="AC103" s="75"/>
      <c r="AD103" s="76"/>
      <c r="AE103" s="76"/>
      <c r="AF103" s="74"/>
      <c r="AG103" s="74"/>
    </row>
    <row r="104" spans="1:33" x14ac:dyDescent="0.25">
      <c r="A104" s="95"/>
      <c r="B104" s="85" t="s">
        <v>136</v>
      </c>
      <c r="C104" s="88">
        <f t="shared" si="5"/>
        <v>0</v>
      </c>
      <c r="D104" s="74"/>
      <c r="E104" s="74"/>
      <c r="F104" s="74"/>
      <c r="G104" s="75"/>
      <c r="H104" s="75"/>
      <c r="I104" s="74"/>
      <c r="J104" s="74"/>
      <c r="K104" s="74"/>
      <c r="L104" s="74"/>
      <c r="M104" s="74"/>
      <c r="N104" s="75"/>
      <c r="O104" s="75"/>
      <c r="P104" s="74"/>
      <c r="Q104" s="74"/>
      <c r="R104" s="74"/>
      <c r="S104" s="74"/>
      <c r="T104" s="74"/>
      <c r="U104" s="75"/>
      <c r="V104" s="75"/>
      <c r="W104" s="76"/>
      <c r="X104" s="76"/>
      <c r="Y104" s="76"/>
      <c r="Z104" s="76"/>
      <c r="AA104" s="76"/>
      <c r="AB104" s="75"/>
      <c r="AC104" s="75"/>
      <c r="AD104" s="76"/>
      <c r="AE104" s="76"/>
      <c r="AF104" s="74"/>
      <c r="AG104" s="74"/>
    </row>
    <row r="105" spans="1:33" x14ac:dyDescent="0.25">
      <c r="A105" s="95"/>
      <c r="B105" s="85" t="s">
        <v>137</v>
      </c>
      <c r="C105" s="88">
        <f t="shared" si="5"/>
        <v>0</v>
      </c>
      <c r="D105" s="74"/>
      <c r="E105" s="74"/>
      <c r="F105" s="74"/>
      <c r="G105" s="75"/>
      <c r="H105" s="75"/>
      <c r="I105" s="74"/>
      <c r="J105" s="74"/>
      <c r="K105" s="74"/>
      <c r="L105" s="74"/>
      <c r="M105" s="74"/>
      <c r="N105" s="75"/>
      <c r="O105" s="75"/>
      <c r="P105" s="74"/>
      <c r="Q105" s="74"/>
      <c r="R105" s="74"/>
      <c r="S105" s="74"/>
      <c r="T105" s="74"/>
      <c r="U105" s="75"/>
      <c r="V105" s="75"/>
      <c r="W105" s="76"/>
      <c r="X105" s="76"/>
      <c r="Y105" s="76"/>
      <c r="Z105" s="76"/>
      <c r="AA105" s="76"/>
      <c r="AB105" s="75"/>
      <c r="AC105" s="75"/>
      <c r="AD105" s="76"/>
      <c r="AE105" s="76"/>
      <c r="AF105" s="74"/>
      <c r="AG105" s="74"/>
    </row>
    <row r="106" spans="1:33" x14ac:dyDescent="0.25">
      <c r="A106" s="95"/>
      <c r="B106" s="85" t="s">
        <v>138</v>
      </c>
      <c r="C106" s="88">
        <f t="shared" si="5"/>
        <v>0</v>
      </c>
      <c r="D106" s="74"/>
      <c r="E106" s="74"/>
      <c r="F106" s="74"/>
      <c r="G106" s="75"/>
      <c r="H106" s="75"/>
      <c r="I106" s="74"/>
      <c r="J106" s="74"/>
      <c r="K106" s="74"/>
      <c r="L106" s="74"/>
      <c r="M106" s="74"/>
      <c r="N106" s="75"/>
      <c r="O106" s="75"/>
      <c r="P106" s="74"/>
      <c r="Q106" s="74"/>
      <c r="R106" s="74"/>
      <c r="S106" s="74"/>
      <c r="T106" s="74"/>
      <c r="U106" s="75"/>
      <c r="V106" s="75"/>
      <c r="W106" s="76"/>
      <c r="X106" s="76"/>
      <c r="Y106" s="76"/>
      <c r="Z106" s="76"/>
      <c r="AA106" s="76"/>
      <c r="AB106" s="75"/>
      <c r="AC106" s="75"/>
      <c r="AD106" s="76"/>
      <c r="AE106" s="76"/>
      <c r="AF106" s="74"/>
      <c r="AG106" s="74"/>
    </row>
    <row r="107" spans="1:33" x14ac:dyDescent="0.25">
      <c r="A107" s="95"/>
      <c r="B107" s="85" t="s">
        <v>139</v>
      </c>
      <c r="C107" s="88">
        <f t="shared" si="5"/>
        <v>0</v>
      </c>
      <c r="D107" s="74"/>
      <c r="E107" s="74"/>
      <c r="F107" s="74"/>
      <c r="G107" s="75"/>
      <c r="H107" s="75"/>
      <c r="I107" s="74"/>
      <c r="J107" s="74"/>
      <c r="K107" s="74"/>
      <c r="L107" s="74"/>
      <c r="M107" s="74"/>
      <c r="N107" s="75"/>
      <c r="O107" s="75"/>
      <c r="P107" s="74"/>
      <c r="Q107" s="74"/>
      <c r="R107" s="74"/>
      <c r="S107" s="74"/>
      <c r="T107" s="74"/>
      <c r="U107" s="75"/>
      <c r="V107" s="75"/>
      <c r="W107" s="76"/>
      <c r="X107" s="76"/>
      <c r="Y107" s="76"/>
      <c r="Z107" s="76"/>
      <c r="AA107" s="76"/>
      <c r="AB107" s="75"/>
      <c r="AC107" s="75"/>
      <c r="AD107" s="76"/>
      <c r="AE107" s="76"/>
      <c r="AF107" s="74"/>
      <c r="AG107" s="74"/>
    </row>
    <row r="108" spans="1:33" x14ac:dyDescent="0.25">
      <c r="A108" s="95"/>
      <c r="B108" s="85" t="s">
        <v>140</v>
      </c>
      <c r="C108" s="88">
        <f t="shared" si="5"/>
        <v>0</v>
      </c>
      <c r="D108" s="74"/>
      <c r="E108" s="74"/>
      <c r="F108" s="74"/>
      <c r="G108" s="75"/>
      <c r="H108" s="75"/>
      <c r="I108" s="74"/>
      <c r="J108" s="74"/>
      <c r="K108" s="74"/>
      <c r="L108" s="74"/>
      <c r="M108" s="74"/>
      <c r="N108" s="75"/>
      <c r="O108" s="75"/>
      <c r="P108" s="74"/>
      <c r="Q108" s="74"/>
      <c r="R108" s="74"/>
      <c r="S108" s="74"/>
      <c r="T108" s="74"/>
      <c r="U108" s="75"/>
      <c r="V108" s="75"/>
      <c r="W108" s="76"/>
      <c r="X108" s="76"/>
      <c r="Y108" s="76"/>
      <c r="Z108" s="76"/>
      <c r="AA108" s="76"/>
      <c r="AB108" s="75"/>
      <c r="AC108" s="75"/>
      <c r="AD108" s="76"/>
      <c r="AE108" s="76"/>
      <c r="AF108" s="74"/>
      <c r="AG108" s="74"/>
    </row>
    <row r="109" spans="1:33" x14ac:dyDescent="0.25">
      <c r="A109" s="95"/>
      <c r="B109" s="85" t="s">
        <v>141</v>
      </c>
      <c r="C109" s="88">
        <f t="shared" si="5"/>
        <v>0</v>
      </c>
      <c r="D109" s="74"/>
      <c r="E109" s="74"/>
      <c r="F109" s="74"/>
      <c r="G109" s="75"/>
      <c r="H109" s="75"/>
      <c r="I109" s="74"/>
      <c r="J109" s="74"/>
      <c r="K109" s="74"/>
      <c r="L109" s="74"/>
      <c r="M109" s="74"/>
      <c r="N109" s="75"/>
      <c r="O109" s="75"/>
      <c r="P109" s="74"/>
      <c r="Q109" s="74"/>
      <c r="R109" s="74"/>
      <c r="S109" s="74"/>
      <c r="T109" s="74"/>
      <c r="U109" s="75"/>
      <c r="V109" s="75"/>
      <c r="W109" s="76"/>
      <c r="X109" s="76"/>
      <c r="Y109" s="76"/>
      <c r="Z109" s="76"/>
      <c r="AA109" s="76"/>
      <c r="AB109" s="75"/>
      <c r="AC109" s="75"/>
      <c r="AD109" s="76"/>
      <c r="AE109" s="76"/>
      <c r="AF109" s="74"/>
      <c r="AG109" s="74"/>
    </row>
    <row r="110" spans="1:33" x14ac:dyDescent="0.25">
      <c r="A110" s="95"/>
      <c r="B110" s="85" t="s">
        <v>142</v>
      </c>
      <c r="C110" s="88">
        <f t="shared" si="5"/>
        <v>0</v>
      </c>
      <c r="D110" s="74"/>
      <c r="E110" s="74"/>
      <c r="F110" s="74"/>
      <c r="G110" s="75"/>
      <c r="H110" s="75"/>
      <c r="I110" s="74"/>
      <c r="J110" s="74"/>
      <c r="K110" s="74"/>
      <c r="L110" s="74"/>
      <c r="M110" s="74"/>
      <c r="N110" s="75"/>
      <c r="O110" s="75"/>
      <c r="P110" s="74"/>
      <c r="Q110" s="74"/>
      <c r="R110" s="74"/>
      <c r="S110" s="74"/>
      <c r="T110" s="74"/>
      <c r="U110" s="75"/>
      <c r="V110" s="75"/>
      <c r="W110" s="76"/>
      <c r="X110" s="76"/>
      <c r="Y110" s="76"/>
      <c r="Z110" s="76"/>
      <c r="AA110" s="76"/>
      <c r="AB110" s="75"/>
      <c r="AC110" s="75"/>
      <c r="AD110" s="76"/>
      <c r="AE110" s="76"/>
      <c r="AF110" s="74"/>
      <c r="AG110" s="74"/>
    </row>
    <row r="111" spans="1:33" x14ac:dyDescent="0.25">
      <c r="A111" s="95"/>
      <c r="B111" s="85" t="s">
        <v>143</v>
      </c>
      <c r="C111" s="88">
        <f t="shared" si="5"/>
        <v>0</v>
      </c>
      <c r="D111" s="74"/>
      <c r="E111" s="74"/>
      <c r="F111" s="74"/>
      <c r="G111" s="75"/>
      <c r="H111" s="75"/>
      <c r="I111" s="74"/>
      <c r="J111" s="74"/>
      <c r="K111" s="74"/>
      <c r="L111" s="74"/>
      <c r="M111" s="74"/>
      <c r="N111" s="75"/>
      <c r="O111" s="75"/>
      <c r="P111" s="74"/>
      <c r="Q111" s="74"/>
      <c r="R111" s="74"/>
      <c r="S111" s="74"/>
      <c r="T111" s="74"/>
      <c r="U111" s="75"/>
      <c r="V111" s="75"/>
      <c r="W111" s="76"/>
      <c r="X111" s="76"/>
      <c r="Y111" s="76"/>
      <c r="Z111" s="76"/>
      <c r="AA111" s="76"/>
      <c r="AB111" s="75"/>
      <c r="AC111" s="75"/>
      <c r="AD111" s="76"/>
      <c r="AE111" s="76"/>
      <c r="AF111" s="74"/>
      <c r="AG111" s="74"/>
    </row>
    <row r="112" spans="1:33" x14ac:dyDescent="0.25">
      <c r="A112" s="95"/>
      <c r="B112" s="85" t="s">
        <v>144</v>
      </c>
      <c r="C112" s="88">
        <f t="shared" si="5"/>
        <v>0</v>
      </c>
      <c r="D112" s="74"/>
      <c r="E112" s="74"/>
      <c r="F112" s="74"/>
      <c r="G112" s="75"/>
      <c r="H112" s="75"/>
      <c r="I112" s="74"/>
      <c r="J112" s="74"/>
      <c r="K112" s="74"/>
      <c r="L112" s="74"/>
      <c r="M112" s="74"/>
      <c r="N112" s="75"/>
      <c r="O112" s="75"/>
      <c r="P112" s="74"/>
      <c r="Q112" s="74"/>
      <c r="R112" s="74"/>
      <c r="S112" s="74"/>
      <c r="T112" s="74"/>
      <c r="U112" s="75"/>
      <c r="V112" s="75"/>
      <c r="W112" s="76"/>
      <c r="X112" s="76"/>
      <c r="Y112" s="76"/>
      <c r="Z112" s="76"/>
      <c r="AA112" s="76"/>
      <c r="AB112" s="75"/>
      <c r="AC112" s="75"/>
      <c r="AD112" s="76"/>
      <c r="AE112" s="76"/>
      <c r="AF112" s="74"/>
      <c r="AG112" s="74"/>
    </row>
    <row r="113" spans="1:33" x14ac:dyDescent="0.25">
      <c r="A113" s="95"/>
      <c r="B113" s="85" t="s">
        <v>145</v>
      </c>
      <c r="C113" s="88">
        <f t="shared" si="5"/>
        <v>0</v>
      </c>
      <c r="D113" s="74"/>
      <c r="E113" s="74"/>
      <c r="F113" s="74"/>
      <c r="G113" s="75"/>
      <c r="H113" s="75"/>
      <c r="I113" s="74"/>
      <c r="J113" s="74"/>
      <c r="K113" s="74"/>
      <c r="L113" s="74"/>
      <c r="M113" s="74"/>
      <c r="N113" s="75"/>
      <c r="O113" s="75"/>
      <c r="P113" s="74"/>
      <c r="Q113" s="74"/>
      <c r="R113" s="74"/>
      <c r="S113" s="74"/>
      <c r="T113" s="74"/>
      <c r="U113" s="75"/>
      <c r="V113" s="75"/>
      <c r="W113" s="76"/>
      <c r="X113" s="76"/>
      <c r="Y113" s="76"/>
      <c r="Z113" s="76"/>
      <c r="AA113" s="76"/>
      <c r="AB113" s="75"/>
      <c r="AC113" s="75"/>
      <c r="AD113" s="76"/>
      <c r="AE113" s="76"/>
      <c r="AF113" s="74"/>
      <c r="AG113" s="74"/>
    </row>
    <row r="114" spans="1:33" x14ac:dyDescent="0.25">
      <c r="A114" s="95"/>
      <c r="B114" s="85" t="s">
        <v>146</v>
      </c>
      <c r="C114" s="88">
        <f t="shared" si="5"/>
        <v>0</v>
      </c>
      <c r="D114" s="74"/>
      <c r="E114" s="74"/>
      <c r="F114" s="74"/>
      <c r="G114" s="75"/>
      <c r="H114" s="75"/>
      <c r="I114" s="74"/>
      <c r="J114" s="74"/>
      <c r="K114" s="74"/>
      <c r="L114" s="74"/>
      <c r="M114" s="74"/>
      <c r="N114" s="75"/>
      <c r="O114" s="75"/>
      <c r="P114" s="74"/>
      <c r="Q114" s="74"/>
      <c r="R114" s="74"/>
      <c r="S114" s="74"/>
      <c r="T114" s="74"/>
      <c r="U114" s="75"/>
      <c r="V114" s="75"/>
      <c r="W114" s="76"/>
      <c r="X114" s="76"/>
      <c r="Y114" s="76"/>
      <c r="Z114" s="76"/>
      <c r="AA114" s="76"/>
      <c r="AB114" s="75"/>
      <c r="AC114" s="75"/>
      <c r="AD114" s="76"/>
      <c r="AE114" s="76"/>
      <c r="AF114" s="74"/>
      <c r="AG114" s="74"/>
    </row>
    <row r="115" spans="1:33" x14ac:dyDescent="0.25">
      <c r="A115" s="95"/>
      <c r="B115" s="85" t="s">
        <v>147</v>
      </c>
      <c r="C115" s="88">
        <f t="shared" si="5"/>
        <v>0</v>
      </c>
      <c r="D115" s="74"/>
      <c r="E115" s="74"/>
      <c r="F115" s="74"/>
      <c r="G115" s="75"/>
      <c r="H115" s="75"/>
      <c r="I115" s="74"/>
      <c r="J115" s="74"/>
      <c r="K115" s="74"/>
      <c r="L115" s="74"/>
      <c r="M115" s="74"/>
      <c r="N115" s="75"/>
      <c r="O115" s="75"/>
      <c r="P115" s="74"/>
      <c r="Q115" s="74"/>
      <c r="R115" s="74"/>
      <c r="S115" s="74"/>
      <c r="T115" s="74"/>
      <c r="U115" s="75"/>
      <c r="V115" s="75"/>
      <c r="W115" s="76"/>
      <c r="X115" s="76"/>
      <c r="Y115" s="76"/>
      <c r="Z115" s="76"/>
      <c r="AA115" s="76"/>
      <c r="AB115" s="75"/>
      <c r="AC115" s="75"/>
      <c r="AD115" s="76"/>
      <c r="AE115" s="76"/>
      <c r="AF115" s="74"/>
      <c r="AG115" s="74"/>
    </row>
    <row r="116" spans="1:33" x14ac:dyDescent="0.25">
      <c r="A116" s="95"/>
      <c r="B116" s="85" t="s">
        <v>148</v>
      </c>
      <c r="C116" s="88">
        <f t="shared" si="5"/>
        <v>0</v>
      </c>
      <c r="D116" s="74"/>
      <c r="E116" s="74"/>
      <c r="F116" s="74"/>
      <c r="G116" s="75"/>
      <c r="H116" s="75"/>
      <c r="I116" s="74"/>
      <c r="J116" s="74"/>
      <c r="K116" s="74"/>
      <c r="L116" s="74"/>
      <c r="M116" s="74"/>
      <c r="N116" s="75"/>
      <c r="O116" s="75"/>
      <c r="P116" s="74"/>
      <c r="Q116" s="74"/>
      <c r="R116" s="74"/>
      <c r="S116" s="74"/>
      <c r="T116" s="74"/>
      <c r="U116" s="75"/>
      <c r="V116" s="75"/>
      <c r="W116" s="76"/>
      <c r="X116" s="76"/>
      <c r="Y116" s="76"/>
      <c r="Z116" s="76"/>
      <c r="AA116" s="76"/>
      <c r="AB116" s="75"/>
      <c r="AC116" s="75"/>
      <c r="AD116" s="76"/>
      <c r="AE116" s="76"/>
      <c r="AF116" s="74"/>
      <c r="AG116" s="74"/>
    </row>
    <row r="117" spans="1:33" x14ac:dyDescent="0.25">
      <c r="A117" s="95"/>
      <c r="B117" s="85" t="s">
        <v>149</v>
      </c>
      <c r="C117" s="88">
        <f t="shared" si="5"/>
        <v>0</v>
      </c>
      <c r="D117" s="74"/>
      <c r="E117" s="74"/>
      <c r="F117" s="74"/>
      <c r="G117" s="75"/>
      <c r="H117" s="75"/>
      <c r="I117" s="74"/>
      <c r="J117" s="74"/>
      <c r="K117" s="74"/>
      <c r="L117" s="74"/>
      <c r="M117" s="74"/>
      <c r="N117" s="75"/>
      <c r="O117" s="75"/>
      <c r="P117" s="74"/>
      <c r="Q117" s="74"/>
      <c r="R117" s="74"/>
      <c r="S117" s="74"/>
      <c r="T117" s="74"/>
      <c r="U117" s="75"/>
      <c r="V117" s="75"/>
      <c r="W117" s="76"/>
      <c r="X117" s="76"/>
      <c r="Y117" s="76"/>
      <c r="Z117" s="76"/>
      <c r="AA117" s="76"/>
      <c r="AB117" s="75"/>
      <c r="AC117" s="75"/>
      <c r="AD117" s="76"/>
      <c r="AE117" s="76"/>
      <c r="AF117" s="74"/>
      <c r="AG117" s="74"/>
    </row>
    <row r="118" spans="1:33" x14ac:dyDescent="0.25">
      <c r="A118" s="95"/>
      <c r="B118" s="85" t="s">
        <v>150</v>
      </c>
      <c r="C118" s="88">
        <f t="shared" si="5"/>
        <v>100</v>
      </c>
      <c r="D118" s="89">
        <v>100</v>
      </c>
      <c r="E118" s="74"/>
      <c r="F118" s="74"/>
      <c r="G118" s="75"/>
      <c r="H118" s="75"/>
      <c r="I118" s="74"/>
      <c r="J118" s="74"/>
      <c r="K118" s="74"/>
      <c r="L118" s="74"/>
      <c r="M118" s="74"/>
      <c r="N118" s="75"/>
      <c r="O118" s="75"/>
      <c r="P118" s="74"/>
      <c r="Q118" s="74"/>
      <c r="R118" s="74"/>
      <c r="S118" s="74"/>
      <c r="T118" s="74"/>
      <c r="U118" s="75"/>
      <c r="V118" s="75"/>
      <c r="W118" s="76"/>
      <c r="X118" s="76"/>
      <c r="Y118" s="76"/>
      <c r="Z118" s="76"/>
      <c r="AA118" s="76"/>
      <c r="AB118" s="75"/>
      <c r="AC118" s="75"/>
      <c r="AD118" s="76"/>
      <c r="AE118" s="76"/>
      <c r="AF118" s="74"/>
      <c r="AG118" s="74"/>
    </row>
    <row r="119" spans="1:33" x14ac:dyDescent="0.25">
      <c r="A119" s="95"/>
      <c r="B119" s="85" t="s">
        <v>151</v>
      </c>
      <c r="C119" s="88">
        <f t="shared" si="5"/>
        <v>100</v>
      </c>
      <c r="D119" s="89">
        <v>100</v>
      </c>
      <c r="E119" s="74"/>
      <c r="F119" s="74"/>
      <c r="G119" s="75"/>
      <c r="H119" s="75"/>
      <c r="I119" s="74"/>
      <c r="J119" s="74"/>
      <c r="K119" s="74"/>
      <c r="L119" s="74"/>
      <c r="M119" s="74"/>
      <c r="N119" s="75"/>
      <c r="O119" s="75"/>
      <c r="P119" s="74"/>
      <c r="Q119" s="74"/>
      <c r="R119" s="74"/>
      <c r="S119" s="74"/>
      <c r="T119" s="74"/>
      <c r="U119" s="75"/>
      <c r="V119" s="75"/>
      <c r="W119" s="76"/>
      <c r="X119" s="76"/>
      <c r="Y119" s="76"/>
      <c r="Z119" s="76"/>
      <c r="AA119" s="76"/>
      <c r="AB119" s="75"/>
      <c r="AC119" s="75"/>
      <c r="AD119" s="76"/>
      <c r="AE119" s="76"/>
      <c r="AF119" s="74"/>
      <c r="AG119" s="74"/>
    </row>
    <row r="120" spans="1:33" x14ac:dyDescent="0.25">
      <c r="B120" s="85" t="s">
        <v>152</v>
      </c>
      <c r="K120"/>
      <c r="O120"/>
      <c r="U120" s="71"/>
      <c r="V120" s="71"/>
      <c r="AB120" s="71"/>
      <c r="AC120" s="71"/>
    </row>
    <row r="121" spans="1:33" x14ac:dyDescent="0.25">
      <c r="K121"/>
      <c r="O121"/>
    </row>
    <row r="122" spans="1:33" x14ac:dyDescent="0.25">
      <c r="K122"/>
      <c r="O122"/>
    </row>
    <row r="123" spans="1:33" x14ac:dyDescent="0.25">
      <c r="K123"/>
      <c r="O123"/>
    </row>
    <row r="124" spans="1:33" x14ac:dyDescent="0.25">
      <c r="K124"/>
      <c r="O124"/>
    </row>
    <row r="125" spans="1:33" x14ac:dyDescent="0.25">
      <c r="K125"/>
      <c r="O125"/>
    </row>
    <row r="126" spans="1:33" x14ac:dyDescent="0.25">
      <c r="K126"/>
      <c r="O126"/>
    </row>
    <row r="127" spans="1:33" x14ac:dyDescent="0.25">
      <c r="K127"/>
      <c r="O127"/>
    </row>
    <row r="128" spans="1:33" x14ac:dyDescent="0.25">
      <c r="K128"/>
      <c r="O128"/>
    </row>
    <row r="129" spans="11:15" x14ac:dyDescent="0.25">
      <c r="K129"/>
      <c r="O129"/>
    </row>
    <row r="130" spans="11:15" x14ac:dyDescent="0.25">
      <c r="K130"/>
      <c r="O130"/>
    </row>
    <row r="131" spans="11:15" x14ac:dyDescent="0.25">
      <c r="K131"/>
      <c r="O131"/>
    </row>
    <row r="132" spans="11:15" x14ac:dyDescent="0.25">
      <c r="K132"/>
      <c r="O132"/>
    </row>
    <row r="133" spans="11:15" x14ac:dyDescent="0.25">
      <c r="K133"/>
      <c r="O133"/>
    </row>
    <row r="134" spans="11:15" x14ac:dyDescent="0.25">
      <c r="K134"/>
      <c r="O134"/>
    </row>
    <row r="135" spans="11:15" x14ac:dyDescent="0.25">
      <c r="K135"/>
      <c r="O135"/>
    </row>
    <row r="136" spans="11:15" x14ac:dyDescent="0.25">
      <c r="K136"/>
      <c r="O136"/>
    </row>
    <row r="137" spans="11:15" x14ac:dyDescent="0.25">
      <c r="K137"/>
      <c r="O137"/>
    </row>
    <row r="138" spans="11:15" x14ac:dyDescent="0.25">
      <c r="K138"/>
      <c r="O138"/>
    </row>
    <row r="139" spans="11:15" x14ac:dyDescent="0.25">
      <c r="K139"/>
      <c r="O139"/>
    </row>
    <row r="140" spans="11:15" x14ac:dyDescent="0.25">
      <c r="K140"/>
      <c r="O140"/>
    </row>
    <row r="141" spans="11:15" x14ac:dyDescent="0.25">
      <c r="K141"/>
      <c r="O141"/>
    </row>
    <row r="142" spans="11:15" x14ac:dyDescent="0.25">
      <c r="K142"/>
      <c r="O142"/>
    </row>
    <row r="143" spans="11:15" x14ac:dyDescent="0.25">
      <c r="K143"/>
      <c r="O143"/>
    </row>
    <row r="144" spans="11:15" x14ac:dyDescent="0.25">
      <c r="K144"/>
      <c r="O144"/>
    </row>
    <row r="145" spans="11:15" x14ac:dyDescent="0.25">
      <c r="K145"/>
      <c r="O145"/>
    </row>
    <row r="146" spans="11:15" x14ac:dyDescent="0.25">
      <c r="K146"/>
      <c r="O146"/>
    </row>
    <row r="147" spans="11:15" x14ac:dyDescent="0.25">
      <c r="K147"/>
      <c r="O147"/>
    </row>
    <row r="148" spans="11:15" x14ac:dyDescent="0.25">
      <c r="K148"/>
      <c r="O148"/>
    </row>
    <row r="149" spans="11:15" x14ac:dyDescent="0.25">
      <c r="K149"/>
      <c r="O149"/>
    </row>
    <row r="150" spans="11:15" x14ac:dyDescent="0.25">
      <c r="K150"/>
      <c r="O150"/>
    </row>
    <row r="151" spans="11:15" x14ac:dyDescent="0.25">
      <c r="K151"/>
      <c r="O151"/>
    </row>
    <row r="152" spans="11:15" x14ac:dyDescent="0.25">
      <c r="K152"/>
      <c r="O152"/>
    </row>
    <row r="153" spans="11:15" x14ac:dyDescent="0.25">
      <c r="K153"/>
      <c r="O153"/>
    </row>
    <row r="154" spans="11:15" x14ac:dyDescent="0.25">
      <c r="K154"/>
      <c r="O154"/>
    </row>
    <row r="155" spans="11:15" x14ac:dyDescent="0.25">
      <c r="K155"/>
      <c r="O155"/>
    </row>
    <row r="156" spans="11:15" x14ac:dyDescent="0.25">
      <c r="K156"/>
      <c r="O156"/>
    </row>
    <row r="157" spans="11:15" x14ac:dyDescent="0.25">
      <c r="K157"/>
      <c r="O157"/>
    </row>
    <row r="158" spans="11:15" x14ac:dyDescent="0.25">
      <c r="K158"/>
      <c r="O158"/>
    </row>
    <row r="159" spans="11:15" x14ac:dyDescent="0.25">
      <c r="K159"/>
      <c r="O159"/>
    </row>
    <row r="160" spans="11:15" x14ac:dyDescent="0.25">
      <c r="K160"/>
      <c r="O160"/>
    </row>
    <row r="161" spans="11:15" x14ac:dyDescent="0.25">
      <c r="K161"/>
      <c r="O161"/>
    </row>
    <row r="162" spans="11:15" x14ac:dyDescent="0.25">
      <c r="K162"/>
      <c r="O162"/>
    </row>
    <row r="163" spans="11:15" x14ac:dyDescent="0.25">
      <c r="K163"/>
      <c r="O163"/>
    </row>
    <row r="164" spans="11:15" x14ac:dyDescent="0.25">
      <c r="K164"/>
      <c r="O164"/>
    </row>
    <row r="165" spans="11:15" x14ac:dyDescent="0.25">
      <c r="K165"/>
      <c r="O165"/>
    </row>
    <row r="166" spans="11:15" x14ac:dyDescent="0.25">
      <c r="K166"/>
      <c r="O166"/>
    </row>
    <row r="167" spans="11:15" x14ac:dyDescent="0.25">
      <c r="K167"/>
      <c r="O167"/>
    </row>
    <row r="168" spans="11:15" x14ac:dyDescent="0.25">
      <c r="K168"/>
      <c r="O168"/>
    </row>
    <row r="169" spans="11:15" x14ac:dyDescent="0.25">
      <c r="K169"/>
      <c r="O169"/>
    </row>
    <row r="170" spans="11:15" x14ac:dyDescent="0.25">
      <c r="K170"/>
      <c r="O170"/>
    </row>
    <row r="171" spans="11:15" x14ac:dyDescent="0.25">
      <c r="K171"/>
      <c r="O171"/>
    </row>
    <row r="172" spans="11:15" x14ac:dyDescent="0.25">
      <c r="K172"/>
      <c r="O172"/>
    </row>
    <row r="173" spans="11:15" x14ac:dyDescent="0.25">
      <c r="K173"/>
      <c r="O173"/>
    </row>
    <row r="174" spans="11:15" x14ac:dyDescent="0.25">
      <c r="K174"/>
      <c r="O174"/>
    </row>
    <row r="175" spans="11:15" x14ac:dyDescent="0.25">
      <c r="K175"/>
      <c r="O175"/>
    </row>
    <row r="176" spans="11:15" x14ac:dyDescent="0.25">
      <c r="K176"/>
      <c r="O176"/>
    </row>
    <row r="177" spans="11:15" x14ac:dyDescent="0.25">
      <c r="K177"/>
      <c r="O177"/>
    </row>
    <row r="178" spans="11:15" x14ac:dyDescent="0.25">
      <c r="K178"/>
      <c r="O178"/>
    </row>
    <row r="179" spans="11:15" x14ac:dyDescent="0.25">
      <c r="K179"/>
      <c r="O179"/>
    </row>
    <row r="180" spans="11:15" x14ac:dyDescent="0.25">
      <c r="K180"/>
      <c r="O180"/>
    </row>
    <row r="181" spans="11:15" x14ac:dyDescent="0.25">
      <c r="K181"/>
      <c r="O181"/>
    </row>
    <row r="182" spans="11:15" x14ac:dyDescent="0.25">
      <c r="K182"/>
      <c r="O182"/>
    </row>
    <row r="183" spans="11:15" x14ac:dyDescent="0.25">
      <c r="K183"/>
      <c r="O183"/>
    </row>
    <row r="184" spans="11:15" x14ac:dyDescent="0.25">
      <c r="K184"/>
      <c r="O184"/>
    </row>
    <row r="185" spans="11:15" x14ac:dyDescent="0.25">
      <c r="K185"/>
      <c r="O185"/>
    </row>
    <row r="186" spans="11:15" x14ac:dyDescent="0.25">
      <c r="K186"/>
      <c r="O186"/>
    </row>
    <row r="187" spans="11:15" x14ac:dyDescent="0.25">
      <c r="K187"/>
      <c r="O187"/>
    </row>
    <row r="188" spans="11:15" x14ac:dyDescent="0.25">
      <c r="K188"/>
      <c r="O188"/>
    </row>
    <row r="189" spans="11:15" x14ac:dyDescent="0.25">
      <c r="K189"/>
      <c r="O189"/>
    </row>
    <row r="190" spans="11:15" x14ac:dyDescent="0.25">
      <c r="K190"/>
      <c r="O190"/>
    </row>
    <row r="191" spans="11:15" x14ac:dyDescent="0.25">
      <c r="K191"/>
      <c r="O191"/>
    </row>
    <row r="192" spans="11:15" x14ac:dyDescent="0.25">
      <c r="K192"/>
      <c r="O192"/>
    </row>
    <row r="193" spans="11:15" x14ac:dyDescent="0.25">
      <c r="K193"/>
      <c r="O193"/>
    </row>
    <row r="194" spans="11:15" x14ac:dyDescent="0.25">
      <c r="K194"/>
      <c r="O194"/>
    </row>
    <row r="195" spans="11:15" x14ac:dyDescent="0.25">
      <c r="K195"/>
      <c r="O195"/>
    </row>
    <row r="196" spans="11:15" x14ac:dyDescent="0.25">
      <c r="K196"/>
      <c r="O196"/>
    </row>
    <row r="197" spans="11:15" x14ac:dyDescent="0.25">
      <c r="K197"/>
      <c r="O197"/>
    </row>
    <row r="198" spans="11:15" x14ac:dyDescent="0.25">
      <c r="K198"/>
      <c r="O198"/>
    </row>
    <row r="199" spans="11:15" x14ac:dyDescent="0.25">
      <c r="K199"/>
      <c r="O199"/>
    </row>
    <row r="200" spans="11:15" x14ac:dyDescent="0.25">
      <c r="K200"/>
      <c r="O200"/>
    </row>
    <row r="201" spans="11:15" x14ac:dyDescent="0.25">
      <c r="K201"/>
      <c r="O201"/>
    </row>
    <row r="202" spans="11:15" x14ac:dyDescent="0.25">
      <c r="K202"/>
      <c r="O202"/>
    </row>
    <row r="203" spans="11:15" x14ac:dyDescent="0.25">
      <c r="K203"/>
      <c r="O203"/>
    </row>
    <row r="204" spans="11:15" x14ac:dyDescent="0.25">
      <c r="K204"/>
      <c r="O204"/>
    </row>
    <row r="205" spans="11:15" x14ac:dyDescent="0.25">
      <c r="K205"/>
      <c r="O205"/>
    </row>
    <row r="206" spans="11:15" x14ac:dyDescent="0.25">
      <c r="K206"/>
      <c r="O206"/>
    </row>
    <row r="207" spans="11:15" x14ac:dyDescent="0.25">
      <c r="K207"/>
      <c r="O207"/>
    </row>
    <row r="208" spans="11:15" x14ac:dyDescent="0.25">
      <c r="K208"/>
      <c r="O208"/>
    </row>
    <row r="209" spans="11:15" x14ac:dyDescent="0.25">
      <c r="K209"/>
      <c r="O209"/>
    </row>
    <row r="210" spans="11:15" x14ac:dyDescent="0.25">
      <c r="K210"/>
      <c r="O210"/>
    </row>
    <row r="211" spans="11:15" x14ac:dyDescent="0.25">
      <c r="K211"/>
      <c r="O211"/>
    </row>
    <row r="212" spans="11:15" x14ac:dyDescent="0.25">
      <c r="K212"/>
      <c r="O212"/>
    </row>
    <row r="213" spans="11:15" x14ac:dyDescent="0.25">
      <c r="K213"/>
      <c r="O213"/>
    </row>
    <row r="214" spans="11:15" x14ac:dyDescent="0.25">
      <c r="K214"/>
      <c r="O214"/>
    </row>
    <row r="215" spans="11:15" x14ac:dyDescent="0.25">
      <c r="K215"/>
      <c r="O215"/>
    </row>
    <row r="216" spans="11:15" x14ac:dyDescent="0.25">
      <c r="K216"/>
      <c r="O216"/>
    </row>
    <row r="217" spans="11:15" x14ac:dyDescent="0.25">
      <c r="K217"/>
      <c r="O217"/>
    </row>
    <row r="218" spans="11:15" x14ac:dyDescent="0.25">
      <c r="K218"/>
      <c r="O218"/>
    </row>
    <row r="219" spans="11:15" x14ac:dyDescent="0.25">
      <c r="K219"/>
      <c r="O219"/>
    </row>
    <row r="220" spans="11:15" x14ac:dyDescent="0.25">
      <c r="K220"/>
      <c r="O220"/>
    </row>
    <row r="221" spans="11:15" x14ac:dyDescent="0.25">
      <c r="K221"/>
      <c r="O221"/>
    </row>
    <row r="222" spans="11:15" x14ac:dyDescent="0.25">
      <c r="K222"/>
      <c r="O222"/>
    </row>
    <row r="223" spans="11:15" x14ac:dyDescent="0.25">
      <c r="K223"/>
      <c r="O223"/>
    </row>
    <row r="224" spans="11:15" x14ac:dyDescent="0.25">
      <c r="K224"/>
      <c r="O224"/>
    </row>
    <row r="225" spans="11:15" x14ac:dyDescent="0.25">
      <c r="K225"/>
      <c r="O225"/>
    </row>
    <row r="226" spans="11:15" x14ac:dyDescent="0.25">
      <c r="K226"/>
      <c r="O226"/>
    </row>
    <row r="227" spans="11:15" x14ac:dyDescent="0.25">
      <c r="K227"/>
      <c r="O227"/>
    </row>
    <row r="228" spans="11:15" x14ac:dyDescent="0.25">
      <c r="K228"/>
      <c r="O228"/>
    </row>
    <row r="229" spans="11:15" x14ac:dyDescent="0.25">
      <c r="K229"/>
      <c r="O229"/>
    </row>
    <row r="230" spans="11:15" x14ac:dyDescent="0.25">
      <c r="K230"/>
      <c r="O230"/>
    </row>
    <row r="231" spans="11:15" x14ac:dyDescent="0.25">
      <c r="K231"/>
      <c r="O231"/>
    </row>
    <row r="232" spans="11:15" x14ac:dyDescent="0.25">
      <c r="K232"/>
      <c r="O232"/>
    </row>
    <row r="233" spans="11:15" x14ac:dyDescent="0.25">
      <c r="K233"/>
      <c r="O233"/>
    </row>
    <row r="234" spans="11:15" x14ac:dyDescent="0.25">
      <c r="K234"/>
      <c r="O234"/>
    </row>
    <row r="235" spans="11:15" x14ac:dyDescent="0.25">
      <c r="K235"/>
      <c r="O235"/>
    </row>
    <row r="236" spans="11:15" x14ac:dyDescent="0.25">
      <c r="K236"/>
      <c r="O236"/>
    </row>
    <row r="237" spans="11:15" x14ac:dyDescent="0.25">
      <c r="K237"/>
      <c r="O237"/>
    </row>
    <row r="238" spans="11:15" x14ac:dyDescent="0.25">
      <c r="K238"/>
      <c r="O238"/>
    </row>
    <row r="239" spans="11:15" x14ac:dyDescent="0.25">
      <c r="K239"/>
      <c r="O239"/>
    </row>
    <row r="240" spans="11:15" x14ac:dyDescent="0.25">
      <c r="K240"/>
      <c r="O240"/>
    </row>
    <row r="241" spans="11:15" x14ac:dyDescent="0.25">
      <c r="K241"/>
      <c r="O241"/>
    </row>
    <row r="242" spans="11:15" x14ac:dyDescent="0.25">
      <c r="K242"/>
      <c r="O242"/>
    </row>
    <row r="243" spans="11:15" x14ac:dyDescent="0.25">
      <c r="K243"/>
      <c r="O243"/>
    </row>
    <row r="244" spans="11:15" x14ac:dyDescent="0.25">
      <c r="K244"/>
      <c r="O244"/>
    </row>
    <row r="245" spans="11:15" x14ac:dyDescent="0.25">
      <c r="K245"/>
      <c r="O245"/>
    </row>
    <row r="246" spans="11:15" x14ac:dyDescent="0.25">
      <c r="K246"/>
      <c r="O246"/>
    </row>
    <row r="247" spans="11:15" x14ac:dyDescent="0.25">
      <c r="K247"/>
      <c r="O247"/>
    </row>
    <row r="248" spans="11:15" x14ac:dyDescent="0.25">
      <c r="K248"/>
      <c r="O248"/>
    </row>
    <row r="249" spans="11:15" x14ac:dyDescent="0.25">
      <c r="K249"/>
      <c r="O249"/>
    </row>
    <row r="250" spans="11:15" x14ac:dyDescent="0.25">
      <c r="K250"/>
      <c r="O250"/>
    </row>
    <row r="251" spans="11:15" x14ac:dyDescent="0.25">
      <c r="K251"/>
      <c r="O251"/>
    </row>
    <row r="252" spans="11:15" x14ac:dyDescent="0.25">
      <c r="K252"/>
      <c r="O252"/>
    </row>
    <row r="253" spans="11:15" x14ac:dyDescent="0.25">
      <c r="K253"/>
      <c r="O253"/>
    </row>
    <row r="254" spans="11:15" x14ac:dyDescent="0.25">
      <c r="K254"/>
      <c r="O254"/>
    </row>
    <row r="255" spans="11:15" x14ac:dyDescent="0.25">
      <c r="K255"/>
      <c r="O255"/>
    </row>
    <row r="256" spans="11:15" x14ac:dyDescent="0.25">
      <c r="K256"/>
      <c r="O256"/>
    </row>
    <row r="257" spans="11:15" x14ac:dyDescent="0.25">
      <c r="K257"/>
      <c r="O257"/>
    </row>
    <row r="258" spans="11:15" x14ac:dyDescent="0.25">
      <c r="K258"/>
      <c r="O258"/>
    </row>
    <row r="259" spans="11:15" x14ac:dyDescent="0.25">
      <c r="K259"/>
      <c r="O259"/>
    </row>
    <row r="260" spans="11:15" x14ac:dyDescent="0.25">
      <c r="K260"/>
      <c r="O260"/>
    </row>
    <row r="261" spans="11:15" x14ac:dyDescent="0.25">
      <c r="K261"/>
      <c r="O261"/>
    </row>
    <row r="262" spans="11:15" x14ac:dyDescent="0.25">
      <c r="K262"/>
      <c r="O262"/>
    </row>
    <row r="263" spans="11:15" x14ac:dyDescent="0.25">
      <c r="K263"/>
      <c r="O263"/>
    </row>
    <row r="264" spans="11:15" x14ac:dyDescent="0.25">
      <c r="K264"/>
      <c r="O264"/>
    </row>
    <row r="265" spans="11:15" x14ac:dyDescent="0.25">
      <c r="K265"/>
      <c r="O265"/>
    </row>
    <row r="266" spans="11:15" x14ac:dyDescent="0.25">
      <c r="K266"/>
      <c r="O266"/>
    </row>
    <row r="267" spans="11:15" x14ac:dyDescent="0.25">
      <c r="K267"/>
      <c r="O267"/>
    </row>
    <row r="268" spans="11:15" x14ac:dyDescent="0.25">
      <c r="K268"/>
      <c r="O268"/>
    </row>
    <row r="269" spans="11:15" x14ac:dyDescent="0.25">
      <c r="K269"/>
      <c r="O269"/>
    </row>
    <row r="270" spans="11:15" x14ac:dyDescent="0.25">
      <c r="K270"/>
      <c r="O270"/>
    </row>
    <row r="271" spans="11:15" x14ac:dyDescent="0.25">
      <c r="K271"/>
      <c r="O271"/>
    </row>
    <row r="272" spans="11:15" x14ac:dyDescent="0.25">
      <c r="K272"/>
      <c r="O272"/>
    </row>
    <row r="273" spans="11:15" x14ac:dyDescent="0.25">
      <c r="K273"/>
      <c r="O273"/>
    </row>
    <row r="274" spans="11:15" x14ac:dyDescent="0.25">
      <c r="K274"/>
      <c r="O274"/>
    </row>
    <row r="275" spans="11:15" x14ac:dyDescent="0.25">
      <c r="K275"/>
      <c r="O275"/>
    </row>
    <row r="276" spans="11:15" x14ac:dyDescent="0.25">
      <c r="K276"/>
      <c r="O276"/>
    </row>
    <row r="277" spans="11:15" x14ac:dyDescent="0.25">
      <c r="K277"/>
      <c r="O277"/>
    </row>
    <row r="278" spans="11:15" x14ac:dyDescent="0.25">
      <c r="K278"/>
      <c r="O278"/>
    </row>
    <row r="279" spans="11:15" x14ac:dyDescent="0.25">
      <c r="K279"/>
      <c r="O279"/>
    </row>
    <row r="280" spans="11:15" x14ac:dyDescent="0.25">
      <c r="K280"/>
      <c r="O280"/>
    </row>
    <row r="281" spans="11:15" x14ac:dyDescent="0.25">
      <c r="K281"/>
      <c r="O281"/>
    </row>
    <row r="282" spans="11:15" x14ac:dyDescent="0.25">
      <c r="K282"/>
      <c r="O282"/>
    </row>
    <row r="283" spans="11:15" x14ac:dyDescent="0.25">
      <c r="K283"/>
      <c r="O283"/>
    </row>
    <row r="284" spans="11:15" x14ac:dyDescent="0.25">
      <c r="K284"/>
      <c r="O284"/>
    </row>
    <row r="285" spans="11:15" x14ac:dyDescent="0.25">
      <c r="K285"/>
      <c r="O285"/>
    </row>
    <row r="286" spans="11:15" x14ac:dyDescent="0.25">
      <c r="K286"/>
      <c r="O286"/>
    </row>
    <row r="287" spans="11:15" x14ac:dyDescent="0.25">
      <c r="K287"/>
      <c r="O287"/>
    </row>
    <row r="288" spans="11:15" x14ac:dyDescent="0.25">
      <c r="K288"/>
      <c r="O288"/>
    </row>
    <row r="289" spans="11:15" x14ac:dyDescent="0.25">
      <c r="K289"/>
      <c r="O289"/>
    </row>
    <row r="290" spans="11:15" x14ac:dyDescent="0.25">
      <c r="K290"/>
      <c r="O290"/>
    </row>
    <row r="291" spans="11:15" x14ac:dyDescent="0.25">
      <c r="K291"/>
      <c r="O291"/>
    </row>
    <row r="292" spans="11:15" x14ac:dyDescent="0.25">
      <c r="K292"/>
      <c r="O292"/>
    </row>
    <row r="293" spans="11:15" x14ac:dyDescent="0.25">
      <c r="K293"/>
      <c r="O293"/>
    </row>
    <row r="294" spans="11:15" x14ac:dyDescent="0.25">
      <c r="K294"/>
      <c r="O294"/>
    </row>
    <row r="295" spans="11:15" x14ac:dyDescent="0.25">
      <c r="K295"/>
      <c r="O295"/>
    </row>
    <row r="296" spans="11:15" x14ac:dyDescent="0.25">
      <c r="K296"/>
      <c r="O296"/>
    </row>
    <row r="297" spans="11:15" x14ac:dyDescent="0.25">
      <c r="K297"/>
      <c r="O297"/>
    </row>
    <row r="298" spans="11:15" x14ac:dyDescent="0.25">
      <c r="K298"/>
      <c r="O298"/>
    </row>
    <row r="299" spans="11:15" x14ac:dyDescent="0.25">
      <c r="K299"/>
      <c r="O299"/>
    </row>
    <row r="300" spans="11:15" x14ac:dyDescent="0.25">
      <c r="K300"/>
      <c r="O300"/>
    </row>
    <row r="301" spans="11:15" x14ac:dyDescent="0.25">
      <c r="K301"/>
      <c r="O301"/>
    </row>
    <row r="302" spans="11:15" x14ac:dyDescent="0.25">
      <c r="K302"/>
      <c r="O302"/>
    </row>
    <row r="303" spans="11:15" x14ac:dyDescent="0.25">
      <c r="K303"/>
      <c r="O303"/>
    </row>
    <row r="304" spans="11:15" x14ac:dyDescent="0.25">
      <c r="K304"/>
      <c r="O304"/>
    </row>
    <row r="305" spans="11:15" x14ac:dyDescent="0.25">
      <c r="K305"/>
      <c r="O305"/>
    </row>
    <row r="306" spans="11:15" x14ac:dyDescent="0.25">
      <c r="K306"/>
      <c r="O306"/>
    </row>
    <row r="307" spans="11:15" x14ac:dyDescent="0.25">
      <c r="K307"/>
      <c r="O307"/>
    </row>
    <row r="308" spans="11:15" x14ac:dyDescent="0.25">
      <c r="K308"/>
      <c r="O308"/>
    </row>
    <row r="309" spans="11:15" x14ac:dyDescent="0.25">
      <c r="K309"/>
      <c r="O309"/>
    </row>
    <row r="310" spans="11:15" x14ac:dyDescent="0.25">
      <c r="K310"/>
      <c r="O310"/>
    </row>
    <row r="311" spans="11:15" x14ac:dyDescent="0.25">
      <c r="K311"/>
      <c r="O311"/>
    </row>
    <row r="312" spans="11:15" x14ac:dyDescent="0.25">
      <c r="K312"/>
      <c r="O312"/>
    </row>
    <row r="313" spans="11:15" x14ac:dyDescent="0.25">
      <c r="K313"/>
      <c r="O313"/>
    </row>
    <row r="314" spans="11:15" x14ac:dyDescent="0.25">
      <c r="K314"/>
      <c r="O314"/>
    </row>
    <row r="315" spans="11:15" x14ac:dyDescent="0.25">
      <c r="K315"/>
      <c r="O315"/>
    </row>
    <row r="316" spans="11:15" x14ac:dyDescent="0.25">
      <c r="K316"/>
      <c r="O316"/>
    </row>
    <row r="317" spans="11:15" x14ac:dyDescent="0.25">
      <c r="K317"/>
      <c r="O317"/>
    </row>
    <row r="318" spans="11:15" x14ac:dyDescent="0.25">
      <c r="K318"/>
      <c r="O318"/>
    </row>
    <row r="319" spans="11:15" x14ac:dyDescent="0.25">
      <c r="K319"/>
      <c r="O319"/>
    </row>
    <row r="320" spans="11:15" x14ac:dyDescent="0.25">
      <c r="K320"/>
      <c r="O320"/>
    </row>
    <row r="321" spans="11:15" x14ac:dyDescent="0.25">
      <c r="K321"/>
      <c r="O321"/>
    </row>
    <row r="322" spans="11:15" x14ac:dyDescent="0.25">
      <c r="K322"/>
      <c r="O322"/>
    </row>
    <row r="323" spans="11:15" x14ac:dyDescent="0.25">
      <c r="K323"/>
      <c r="O323"/>
    </row>
    <row r="324" spans="11:15" x14ac:dyDescent="0.25">
      <c r="K324"/>
      <c r="O324"/>
    </row>
    <row r="325" spans="11:15" x14ac:dyDescent="0.25">
      <c r="K325"/>
      <c r="O325"/>
    </row>
    <row r="326" spans="11:15" x14ac:dyDescent="0.25">
      <c r="K326"/>
      <c r="O326"/>
    </row>
    <row r="327" spans="11:15" x14ac:dyDescent="0.25">
      <c r="K327"/>
      <c r="O327"/>
    </row>
    <row r="328" spans="11:15" x14ac:dyDescent="0.25">
      <c r="K328"/>
      <c r="O328"/>
    </row>
    <row r="329" spans="11:15" x14ac:dyDescent="0.25">
      <c r="K329"/>
      <c r="O329"/>
    </row>
    <row r="330" spans="11:15" x14ac:dyDescent="0.25">
      <c r="K330"/>
      <c r="O330"/>
    </row>
    <row r="331" spans="11:15" x14ac:dyDescent="0.25">
      <c r="K331"/>
      <c r="O331"/>
    </row>
    <row r="332" spans="11:15" x14ac:dyDescent="0.25">
      <c r="K332"/>
      <c r="O332"/>
    </row>
    <row r="333" spans="11:15" x14ac:dyDescent="0.25">
      <c r="K333"/>
      <c r="O333"/>
    </row>
    <row r="334" spans="11:15" x14ac:dyDescent="0.25">
      <c r="K334"/>
      <c r="O334"/>
    </row>
    <row r="335" spans="11:15" x14ac:dyDescent="0.25">
      <c r="K335"/>
      <c r="O335"/>
    </row>
    <row r="336" spans="11:15" x14ac:dyDescent="0.25">
      <c r="K336"/>
      <c r="O336"/>
    </row>
    <row r="337" spans="11:15" x14ac:dyDescent="0.25">
      <c r="K337"/>
      <c r="O337"/>
    </row>
    <row r="338" spans="11:15" x14ac:dyDescent="0.25">
      <c r="K338"/>
      <c r="O338"/>
    </row>
    <row r="339" spans="11:15" x14ac:dyDescent="0.25">
      <c r="K339"/>
      <c r="O339"/>
    </row>
    <row r="340" spans="11:15" x14ac:dyDescent="0.25">
      <c r="K340"/>
      <c r="O340"/>
    </row>
    <row r="341" spans="11:15" x14ac:dyDescent="0.25">
      <c r="K341"/>
      <c r="O341"/>
    </row>
    <row r="342" spans="11:15" x14ac:dyDescent="0.25">
      <c r="K342"/>
      <c r="O342"/>
    </row>
    <row r="343" spans="11:15" x14ac:dyDescent="0.25">
      <c r="K343"/>
      <c r="O343"/>
    </row>
    <row r="344" spans="11:15" x14ac:dyDescent="0.25">
      <c r="K344"/>
      <c r="O344"/>
    </row>
    <row r="345" spans="11:15" x14ac:dyDescent="0.25">
      <c r="K345"/>
      <c r="O345"/>
    </row>
    <row r="346" spans="11:15" x14ac:dyDescent="0.25">
      <c r="K346"/>
      <c r="O346"/>
    </row>
    <row r="347" spans="11:15" x14ac:dyDescent="0.25">
      <c r="K347"/>
      <c r="O347"/>
    </row>
    <row r="348" spans="11:15" x14ac:dyDescent="0.25">
      <c r="K348"/>
      <c r="O348"/>
    </row>
    <row r="349" spans="11:15" x14ac:dyDescent="0.25">
      <c r="K349"/>
      <c r="O349"/>
    </row>
    <row r="350" spans="11:15" x14ac:dyDescent="0.25">
      <c r="K350"/>
      <c r="O350"/>
    </row>
    <row r="351" spans="11:15" x14ac:dyDescent="0.25">
      <c r="K351"/>
      <c r="O351"/>
    </row>
    <row r="352" spans="11:15" x14ac:dyDescent="0.25">
      <c r="K352"/>
      <c r="O352"/>
    </row>
    <row r="353" spans="11:15" x14ac:dyDescent="0.25">
      <c r="K353"/>
      <c r="O353"/>
    </row>
    <row r="354" spans="11:15" x14ac:dyDescent="0.25">
      <c r="K354"/>
      <c r="O354"/>
    </row>
    <row r="355" spans="11:15" x14ac:dyDescent="0.25">
      <c r="K355"/>
      <c r="O355"/>
    </row>
    <row r="356" spans="11:15" x14ac:dyDescent="0.25">
      <c r="K356"/>
      <c r="O356"/>
    </row>
    <row r="357" spans="11:15" x14ac:dyDescent="0.25">
      <c r="K357"/>
      <c r="O357"/>
    </row>
    <row r="358" spans="11:15" x14ac:dyDescent="0.25">
      <c r="K358"/>
      <c r="O358"/>
    </row>
    <row r="359" spans="11:15" x14ac:dyDescent="0.25">
      <c r="K359"/>
      <c r="O359"/>
    </row>
    <row r="360" spans="11:15" x14ac:dyDescent="0.25">
      <c r="K360"/>
      <c r="O360"/>
    </row>
    <row r="361" spans="11:15" x14ac:dyDescent="0.25">
      <c r="K361"/>
      <c r="O361"/>
    </row>
    <row r="362" spans="11:15" x14ac:dyDescent="0.25">
      <c r="K362"/>
      <c r="O362"/>
    </row>
    <row r="363" spans="11:15" x14ac:dyDescent="0.25">
      <c r="K363"/>
      <c r="O363"/>
    </row>
    <row r="364" spans="11:15" x14ac:dyDescent="0.25">
      <c r="K364"/>
      <c r="O364"/>
    </row>
    <row r="365" spans="11:15" x14ac:dyDescent="0.25">
      <c r="K365"/>
      <c r="O365"/>
    </row>
    <row r="366" spans="11:15" x14ac:dyDescent="0.25">
      <c r="K366"/>
      <c r="O366"/>
    </row>
    <row r="367" spans="11:15" x14ac:dyDescent="0.25">
      <c r="K367"/>
      <c r="O367"/>
    </row>
    <row r="368" spans="11:15" x14ac:dyDescent="0.25">
      <c r="K368"/>
      <c r="O368"/>
    </row>
    <row r="369" spans="11:15" x14ac:dyDescent="0.25">
      <c r="K369"/>
      <c r="O369"/>
    </row>
    <row r="370" spans="11:15" x14ac:dyDescent="0.25">
      <c r="K370"/>
      <c r="O370"/>
    </row>
    <row r="371" spans="11:15" x14ac:dyDescent="0.25">
      <c r="K371"/>
      <c r="O371"/>
    </row>
    <row r="372" spans="11:15" x14ac:dyDescent="0.25">
      <c r="K372"/>
      <c r="O372"/>
    </row>
    <row r="373" spans="11:15" x14ac:dyDescent="0.25">
      <c r="K373"/>
      <c r="O373"/>
    </row>
    <row r="374" spans="11:15" x14ac:dyDescent="0.25">
      <c r="K374"/>
      <c r="O374"/>
    </row>
    <row r="375" spans="11:15" x14ac:dyDescent="0.25">
      <c r="K375"/>
      <c r="O375"/>
    </row>
    <row r="376" spans="11:15" x14ac:dyDescent="0.25">
      <c r="K376"/>
      <c r="O376"/>
    </row>
    <row r="377" spans="11:15" x14ac:dyDescent="0.25">
      <c r="K377"/>
      <c r="O377"/>
    </row>
    <row r="378" spans="11:15" x14ac:dyDescent="0.25">
      <c r="K378"/>
      <c r="O378"/>
    </row>
    <row r="379" spans="11:15" x14ac:dyDescent="0.25">
      <c r="K379"/>
      <c r="O379"/>
    </row>
    <row r="380" spans="11:15" x14ac:dyDescent="0.25">
      <c r="K380"/>
      <c r="O380"/>
    </row>
    <row r="381" spans="11:15" x14ac:dyDescent="0.25">
      <c r="K381"/>
      <c r="O381"/>
    </row>
    <row r="382" spans="11:15" x14ac:dyDescent="0.25">
      <c r="K382"/>
      <c r="O382"/>
    </row>
    <row r="383" spans="11:15" x14ac:dyDescent="0.25">
      <c r="K383"/>
      <c r="O383"/>
    </row>
    <row r="384" spans="11:15" x14ac:dyDescent="0.25">
      <c r="K384"/>
      <c r="O384"/>
    </row>
    <row r="385" spans="11:15" x14ac:dyDescent="0.25">
      <c r="K385"/>
      <c r="O385"/>
    </row>
    <row r="386" spans="11:15" x14ac:dyDescent="0.25">
      <c r="K386"/>
      <c r="O386"/>
    </row>
    <row r="387" spans="11:15" x14ac:dyDescent="0.25">
      <c r="K387"/>
      <c r="O387"/>
    </row>
    <row r="388" spans="11:15" x14ac:dyDescent="0.25">
      <c r="K388"/>
      <c r="O388"/>
    </row>
    <row r="389" spans="11:15" x14ac:dyDescent="0.25">
      <c r="K389"/>
      <c r="O389"/>
    </row>
    <row r="390" spans="11:15" x14ac:dyDescent="0.25">
      <c r="K390"/>
      <c r="O390"/>
    </row>
    <row r="391" spans="11:15" x14ac:dyDescent="0.25">
      <c r="K391"/>
      <c r="O391"/>
    </row>
    <row r="392" spans="11:15" x14ac:dyDescent="0.25">
      <c r="K392"/>
      <c r="O392"/>
    </row>
    <row r="393" spans="11:15" x14ac:dyDescent="0.25">
      <c r="K393"/>
      <c r="O393"/>
    </row>
    <row r="394" spans="11:15" x14ac:dyDescent="0.25">
      <c r="K394"/>
      <c r="O394"/>
    </row>
    <row r="395" spans="11:15" x14ac:dyDescent="0.25">
      <c r="K395"/>
      <c r="O395"/>
    </row>
    <row r="396" spans="11:15" x14ac:dyDescent="0.25">
      <c r="K396"/>
      <c r="O396"/>
    </row>
    <row r="397" spans="11:15" x14ac:dyDescent="0.25">
      <c r="K397"/>
      <c r="O397"/>
    </row>
    <row r="398" spans="11:15" x14ac:dyDescent="0.25">
      <c r="K398"/>
      <c r="O398"/>
    </row>
    <row r="399" spans="11:15" x14ac:dyDescent="0.25">
      <c r="K399"/>
      <c r="O399"/>
    </row>
    <row r="400" spans="11:15" x14ac:dyDescent="0.25">
      <c r="K400"/>
      <c r="O400"/>
    </row>
    <row r="401" spans="11:15" x14ac:dyDescent="0.25">
      <c r="K401"/>
      <c r="O401"/>
    </row>
    <row r="402" spans="11:15" x14ac:dyDescent="0.25">
      <c r="K402"/>
      <c r="O402"/>
    </row>
    <row r="403" spans="11:15" x14ac:dyDescent="0.25">
      <c r="K403"/>
      <c r="O403"/>
    </row>
    <row r="404" spans="11:15" x14ac:dyDescent="0.25">
      <c r="K404"/>
      <c r="O404"/>
    </row>
    <row r="405" spans="11:15" x14ac:dyDescent="0.25">
      <c r="K405"/>
      <c r="O405"/>
    </row>
    <row r="406" spans="11:15" x14ac:dyDescent="0.25">
      <c r="K406"/>
      <c r="O406"/>
    </row>
    <row r="407" spans="11:15" x14ac:dyDescent="0.25">
      <c r="K407"/>
      <c r="O407"/>
    </row>
    <row r="408" spans="11:15" x14ac:dyDescent="0.25">
      <c r="K408"/>
      <c r="O408"/>
    </row>
    <row r="409" spans="11:15" x14ac:dyDescent="0.25">
      <c r="K409"/>
      <c r="O409"/>
    </row>
    <row r="410" spans="11:15" x14ac:dyDescent="0.25">
      <c r="K410"/>
      <c r="O410"/>
    </row>
    <row r="411" spans="11:15" x14ac:dyDescent="0.25">
      <c r="K411"/>
      <c r="O411"/>
    </row>
    <row r="412" spans="11:15" x14ac:dyDescent="0.25">
      <c r="K412"/>
      <c r="O412"/>
    </row>
    <row r="413" spans="11:15" x14ac:dyDescent="0.25">
      <c r="K413"/>
      <c r="O413"/>
    </row>
    <row r="414" spans="11:15" x14ac:dyDescent="0.25">
      <c r="K414"/>
      <c r="O414"/>
    </row>
    <row r="415" spans="11:15" x14ac:dyDescent="0.25">
      <c r="K415"/>
      <c r="O415"/>
    </row>
    <row r="416" spans="11:15" x14ac:dyDescent="0.25">
      <c r="K416"/>
      <c r="O416"/>
    </row>
    <row r="417" spans="11:15" x14ac:dyDescent="0.25">
      <c r="K417"/>
      <c r="O417"/>
    </row>
    <row r="418" spans="11:15" x14ac:dyDescent="0.25">
      <c r="K418"/>
      <c r="O418"/>
    </row>
    <row r="419" spans="11:15" x14ac:dyDescent="0.25">
      <c r="K419"/>
      <c r="O419"/>
    </row>
    <row r="420" spans="11:15" x14ac:dyDescent="0.25">
      <c r="K420"/>
      <c r="O420"/>
    </row>
    <row r="421" spans="11:15" x14ac:dyDescent="0.25">
      <c r="K421"/>
      <c r="O421"/>
    </row>
    <row r="422" spans="11:15" x14ac:dyDescent="0.25">
      <c r="K422"/>
      <c r="O422"/>
    </row>
    <row r="423" spans="11:15" x14ac:dyDescent="0.25">
      <c r="K423"/>
      <c r="O423"/>
    </row>
    <row r="424" spans="11:15" x14ac:dyDescent="0.25">
      <c r="K424"/>
      <c r="O424"/>
    </row>
    <row r="425" spans="11:15" x14ac:dyDescent="0.25">
      <c r="K425"/>
      <c r="O425"/>
    </row>
    <row r="426" spans="11:15" x14ac:dyDescent="0.25">
      <c r="K426"/>
      <c r="O426"/>
    </row>
    <row r="427" spans="11:15" x14ac:dyDescent="0.25">
      <c r="K427"/>
      <c r="O427"/>
    </row>
    <row r="428" spans="11:15" x14ac:dyDescent="0.25">
      <c r="K428"/>
      <c r="O428"/>
    </row>
    <row r="429" spans="11:15" x14ac:dyDescent="0.25">
      <c r="K429"/>
      <c r="O429"/>
    </row>
    <row r="430" spans="11:15" x14ac:dyDescent="0.25">
      <c r="K430"/>
      <c r="O430"/>
    </row>
    <row r="431" spans="11:15" x14ac:dyDescent="0.25">
      <c r="K431"/>
      <c r="O431"/>
    </row>
    <row r="432" spans="11:15" x14ac:dyDescent="0.25">
      <c r="K432"/>
      <c r="O432"/>
    </row>
    <row r="433" spans="11:15" x14ac:dyDescent="0.25">
      <c r="K433"/>
      <c r="O433"/>
    </row>
    <row r="434" spans="11:15" x14ac:dyDescent="0.25">
      <c r="K434"/>
      <c r="O434"/>
    </row>
    <row r="435" spans="11:15" x14ac:dyDescent="0.25">
      <c r="K435"/>
      <c r="O435"/>
    </row>
    <row r="436" spans="11:15" x14ac:dyDescent="0.25">
      <c r="K436"/>
      <c r="O436"/>
    </row>
    <row r="437" spans="11:15" x14ac:dyDescent="0.25">
      <c r="K437"/>
      <c r="O437"/>
    </row>
    <row r="438" spans="11:15" x14ac:dyDescent="0.25">
      <c r="K438"/>
      <c r="O438"/>
    </row>
    <row r="439" spans="11:15" x14ac:dyDescent="0.25">
      <c r="K439"/>
      <c r="O439"/>
    </row>
    <row r="440" spans="11:15" x14ac:dyDescent="0.25">
      <c r="K440"/>
      <c r="O440"/>
    </row>
    <row r="441" spans="11:15" x14ac:dyDescent="0.25">
      <c r="K441"/>
      <c r="O441"/>
    </row>
    <row r="442" spans="11:15" x14ac:dyDescent="0.25">
      <c r="K442"/>
      <c r="O442"/>
    </row>
    <row r="443" spans="11:15" x14ac:dyDescent="0.25">
      <c r="K443"/>
      <c r="O443"/>
    </row>
    <row r="444" spans="11:15" x14ac:dyDescent="0.25">
      <c r="K444"/>
      <c r="O444"/>
    </row>
    <row r="445" spans="11:15" x14ac:dyDescent="0.25">
      <c r="K445"/>
      <c r="O445"/>
    </row>
    <row r="446" spans="11:15" x14ac:dyDescent="0.25">
      <c r="K446"/>
      <c r="O446"/>
    </row>
    <row r="447" spans="11:15" x14ac:dyDescent="0.25">
      <c r="K447"/>
      <c r="O447"/>
    </row>
    <row r="448" spans="11:15" x14ac:dyDescent="0.25">
      <c r="K448"/>
      <c r="O448"/>
    </row>
    <row r="449" spans="11:15" x14ac:dyDescent="0.25">
      <c r="K449"/>
      <c r="O449"/>
    </row>
    <row r="450" spans="11:15" x14ac:dyDescent="0.25">
      <c r="K450"/>
      <c r="O450"/>
    </row>
    <row r="451" spans="11:15" x14ac:dyDescent="0.25">
      <c r="K451"/>
      <c r="O451"/>
    </row>
    <row r="452" spans="11:15" x14ac:dyDescent="0.25">
      <c r="K452"/>
      <c r="O452"/>
    </row>
    <row r="453" spans="11:15" x14ac:dyDescent="0.25">
      <c r="K453"/>
      <c r="O453"/>
    </row>
    <row r="454" spans="11:15" x14ac:dyDescent="0.25">
      <c r="K454"/>
      <c r="O454"/>
    </row>
    <row r="455" spans="11:15" x14ac:dyDescent="0.25">
      <c r="K455"/>
      <c r="O455"/>
    </row>
    <row r="456" spans="11:15" x14ac:dyDescent="0.25">
      <c r="K456"/>
      <c r="O456"/>
    </row>
    <row r="457" spans="11:15" x14ac:dyDescent="0.25">
      <c r="K457"/>
      <c r="O457"/>
    </row>
    <row r="458" spans="11:15" x14ac:dyDescent="0.25">
      <c r="K458"/>
      <c r="O458"/>
    </row>
    <row r="459" spans="11:15" x14ac:dyDescent="0.25">
      <c r="K459"/>
      <c r="O459"/>
    </row>
    <row r="460" spans="11:15" x14ac:dyDescent="0.25">
      <c r="K460"/>
      <c r="O460"/>
    </row>
    <row r="461" spans="11:15" x14ac:dyDescent="0.25">
      <c r="K461"/>
      <c r="O461"/>
    </row>
    <row r="462" spans="11:15" x14ac:dyDescent="0.25">
      <c r="K462"/>
      <c r="O462"/>
    </row>
    <row r="463" spans="11:15" x14ac:dyDescent="0.25">
      <c r="K463"/>
      <c r="O463"/>
    </row>
    <row r="464" spans="11:15" x14ac:dyDescent="0.25">
      <c r="K464"/>
      <c r="O464"/>
    </row>
    <row r="465" spans="11:15" x14ac:dyDescent="0.25">
      <c r="K465"/>
      <c r="O465"/>
    </row>
    <row r="466" spans="11:15" x14ac:dyDescent="0.25">
      <c r="K466"/>
      <c r="O466"/>
    </row>
    <row r="467" spans="11:15" x14ac:dyDescent="0.25">
      <c r="K467"/>
      <c r="O467"/>
    </row>
    <row r="468" spans="11:15" x14ac:dyDescent="0.25">
      <c r="K468"/>
      <c r="O468"/>
    </row>
    <row r="469" spans="11:15" x14ac:dyDescent="0.25">
      <c r="K469"/>
      <c r="O469"/>
    </row>
    <row r="470" spans="11:15" x14ac:dyDescent="0.25">
      <c r="K470"/>
      <c r="O470"/>
    </row>
    <row r="471" spans="11:15" x14ac:dyDescent="0.25">
      <c r="K471"/>
      <c r="O471"/>
    </row>
    <row r="472" spans="11:15" x14ac:dyDescent="0.25">
      <c r="K472"/>
      <c r="O472"/>
    </row>
    <row r="473" spans="11:15" x14ac:dyDescent="0.25">
      <c r="K473"/>
      <c r="O473"/>
    </row>
    <row r="474" spans="11:15" x14ac:dyDescent="0.25">
      <c r="K474"/>
      <c r="O474"/>
    </row>
    <row r="475" spans="11:15" x14ac:dyDescent="0.25">
      <c r="K475"/>
      <c r="O475"/>
    </row>
    <row r="476" spans="11:15" x14ac:dyDescent="0.25">
      <c r="K476"/>
      <c r="O476"/>
    </row>
    <row r="477" spans="11:15" x14ac:dyDescent="0.25">
      <c r="K477"/>
      <c r="O477"/>
    </row>
    <row r="478" spans="11:15" x14ac:dyDescent="0.25">
      <c r="K478"/>
      <c r="O478"/>
    </row>
    <row r="479" spans="11:15" x14ac:dyDescent="0.25">
      <c r="K479"/>
      <c r="O479"/>
    </row>
    <row r="480" spans="11:15" x14ac:dyDescent="0.25">
      <c r="K480"/>
      <c r="O480"/>
    </row>
    <row r="481" spans="11:15" x14ac:dyDescent="0.25">
      <c r="K481"/>
      <c r="O481"/>
    </row>
    <row r="482" spans="11:15" x14ac:dyDescent="0.25">
      <c r="K482"/>
      <c r="O482"/>
    </row>
    <row r="483" spans="11:15" x14ac:dyDescent="0.25">
      <c r="K483"/>
      <c r="O483"/>
    </row>
    <row r="484" spans="11:15" x14ac:dyDescent="0.25">
      <c r="K484"/>
      <c r="O484"/>
    </row>
    <row r="485" spans="11:15" x14ac:dyDescent="0.25">
      <c r="K485"/>
      <c r="O485"/>
    </row>
    <row r="486" spans="11:15" x14ac:dyDescent="0.25">
      <c r="K486"/>
      <c r="O486"/>
    </row>
    <row r="487" spans="11:15" x14ac:dyDescent="0.25">
      <c r="K487"/>
      <c r="O487"/>
    </row>
    <row r="488" spans="11:15" x14ac:dyDescent="0.25">
      <c r="K488"/>
      <c r="O488"/>
    </row>
    <row r="489" spans="11:15" x14ac:dyDescent="0.25">
      <c r="K489"/>
      <c r="O489"/>
    </row>
    <row r="490" spans="11:15" x14ac:dyDescent="0.25">
      <c r="K490"/>
      <c r="O490"/>
    </row>
    <row r="491" spans="11:15" x14ac:dyDescent="0.25">
      <c r="K491"/>
      <c r="O491"/>
    </row>
    <row r="492" spans="11:15" x14ac:dyDescent="0.25">
      <c r="K492"/>
      <c r="O492"/>
    </row>
    <row r="493" spans="11:15" x14ac:dyDescent="0.25">
      <c r="K493"/>
      <c r="O493"/>
    </row>
    <row r="494" spans="11:15" x14ac:dyDescent="0.25">
      <c r="K494"/>
      <c r="O494"/>
    </row>
    <row r="495" spans="11:15" x14ac:dyDescent="0.25">
      <c r="K495"/>
      <c r="O495"/>
    </row>
    <row r="496" spans="11:15" x14ac:dyDescent="0.25">
      <c r="K496"/>
      <c r="O496"/>
    </row>
    <row r="497" spans="11:15" x14ac:dyDescent="0.25">
      <c r="K497"/>
      <c r="O497"/>
    </row>
    <row r="498" spans="11:15" x14ac:dyDescent="0.25">
      <c r="K498"/>
      <c r="O498"/>
    </row>
    <row r="499" spans="11:15" x14ac:dyDescent="0.25">
      <c r="K499"/>
      <c r="O499"/>
    </row>
    <row r="500" spans="11:15" x14ac:dyDescent="0.25">
      <c r="K500"/>
      <c r="O500"/>
    </row>
    <row r="501" spans="11:15" x14ac:dyDescent="0.25">
      <c r="K501"/>
      <c r="O501"/>
    </row>
    <row r="502" spans="11:15" x14ac:dyDescent="0.25">
      <c r="K502"/>
      <c r="O502"/>
    </row>
    <row r="503" spans="11:15" x14ac:dyDescent="0.25">
      <c r="K503"/>
      <c r="O503"/>
    </row>
    <row r="504" spans="11:15" x14ac:dyDescent="0.25">
      <c r="K504"/>
      <c r="O504"/>
    </row>
    <row r="505" spans="11:15" x14ac:dyDescent="0.25">
      <c r="K505"/>
      <c r="O505"/>
    </row>
    <row r="506" spans="11:15" x14ac:dyDescent="0.25">
      <c r="K506"/>
      <c r="O506"/>
    </row>
    <row r="507" spans="11:15" x14ac:dyDescent="0.25">
      <c r="K507"/>
      <c r="O507"/>
    </row>
    <row r="508" spans="11:15" x14ac:dyDescent="0.25">
      <c r="K508"/>
      <c r="O508"/>
    </row>
    <row r="509" spans="11:15" x14ac:dyDescent="0.25">
      <c r="K509"/>
      <c r="O509"/>
    </row>
    <row r="510" spans="11:15" x14ac:dyDescent="0.25">
      <c r="K510"/>
      <c r="O510"/>
    </row>
    <row r="511" spans="11:15" x14ac:dyDescent="0.25">
      <c r="K511"/>
      <c r="O511"/>
    </row>
    <row r="512" spans="11:15" x14ac:dyDescent="0.25">
      <c r="K512"/>
      <c r="O512"/>
    </row>
    <row r="513" spans="11:15" x14ac:dyDescent="0.25">
      <c r="K513"/>
      <c r="O513"/>
    </row>
    <row r="514" spans="11:15" x14ac:dyDescent="0.25">
      <c r="K514"/>
      <c r="O514"/>
    </row>
    <row r="515" spans="11:15" x14ac:dyDescent="0.25">
      <c r="K515"/>
      <c r="O515"/>
    </row>
    <row r="516" spans="11:15" x14ac:dyDescent="0.25">
      <c r="K516"/>
      <c r="O516"/>
    </row>
    <row r="517" spans="11:15" x14ac:dyDescent="0.25">
      <c r="K517"/>
      <c r="O517"/>
    </row>
    <row r="518" spans="11:15" x14ac:dyDescent="0.25">
      <c r="K518"/>
      <c r="O518"/>
    </row>
    <row r="519" spans="11:15" x14ac:dyDescent="0.25">
      <c r="K519"/>
      <c r="O519"/>
    </row>
    <row r="520" spans="11:15" x14ac:dyDescent="0.25">
      <c r="K520"/>
      <c r="O520"/>
    </row>
    <row r="521" spans="11:15" x14ac:dyDescent="0.25">
      <c r="K521"/>
      <c r="O521"/>
    </row>
    <row r="522" spans="11:15" x14ac:dyDescent="0.25">
      <c r="K522"/>
      <c r="O522"/>
    </row>
    <row r="523" spans="11:15" x14ac:dyDescent="0.25">
      <c r="K523"/>
      <c r="O523"/>
    </row>
    <row r="524" spans="11:15" x14ac:dyDescent="0.25">
      <c r="K524"/>
      <c r="O524"/>
    </row>
    <row r="525" spans="11:15" x14ac:dyDescent="0.25">
      <c r="K525"/>
      <c r="O525"/>
    </row>
    <row r="526" spans="11:15" x14ac:dyDescent="0.25">
      <c r="K526"/>
      <c r="O526"/>
    </row>
    <row r="527" spans="11:15" x14ac:dyDescent="0.25">
      <c r="K527"/>
      <c r="O527"/>
    </row>
    <row r="528" spans="11:15" x14ac:dyDescent="0.25">
      <c r="K528"/>
      <c r="O528"/>
    </row>
    <row r="529" spans="11:15" x14ac:dyDescent="0.25">
      <c r="K529"/>
      <c r="O529"/>
    </row>
    <row r="530" spans="11:15" x14ac:dyDescent="0.25">
      <c r="K530"/>
      <c r="O530"/>
    </row>
    <row r="531" spans="11:15" x14ac:dyDescent="0.25">
      <c r="K531"/>
      <c r="O531"/>
    </row>
    <row r="532" spans="11:15" x14ac:dyDescent="0.25">
      <c r="K532"/>
      <c r="O532"/>
    </row>
    <row r="533" spans="11:15" x14ac:dyDescent="0.25">
      <c r="K533"/>
      <c r="O533"/>
    </row>
    <row r="534" spans="11:15" x14ac:dyDescent="0.25">
      <c r="K534"/>
      <c r="O534"/>
    </row>
    <row r="535" spans="11:15" x14ac:dyDescent="0.25">
      <c r="K535"/>
      <c r="O535"/>
    </row>
    <row r="536" spans="11:15" x14ac:dyDescent="0.25">
      <c r="K536"/>
      <c r="O536"/>
    </row>
    <row r="537" spans="11:15" x14ac:dyDescent="0.25">
      <c r="K537"/>
      <c r="O537"/>
    </row>
    <row r="538" spans="11:15" x14ac:dyDescent="0.25">
      <c r="K538"/>
      <c r="O538"/>
    </row>
    <row r="539" spans="11:15" x14ac:dyDescent="0.25">
      <c r="K539"/>
      <c r="O539"/>
    </row>
    <row r="540" spans="11:15" x14ac:dyDescent="0.25">
      <c r="K540"/>
      <c r="O540"/>
    </row>
    <row r="541" spans="11:15" x14ac:dyDescent="0.25">
      <c r="K541"/>
      <c r="O541"/>
    </row>
    <row r="542" spans="11:15" x14ac:dyDescent="0.25">
      <c r="K542"/>
      <c r="O542"/>
    </row>
    <row r="543" spans="11:15" x14ac:dyDescent="0.25">
      <c r="K543"/>
      <c r="O543"/>
    </row>
    <row r="544" spans="11:15" x14ac:dyDescent="0.25">
      <c r="K544"/>
      <c r="O544"/>
    </row>
    <row r="545" spans="11:15" x14ac:dyDescent="0.25">
      <c r="K545"/>
      <c r="O545"/>
    </row>
    <row r="546" spans="11:15" x14ac:dyDescent="0.25">
      <c r="K546"/>
      <c r="O546"/>
    </row>
    <row r="547" spans="11:15" x14ac:dyDescent="0.25">
      <c r="K547"/>
      <c r="O547"/>
    </row>
    <row r="548" spans="11:15" x14ac:dyDescent="0.25">
      <c r="K548"/>
      <c r="O548"/>
    </row>
    <row r="549" spans="11:15" x14ac:dyDescent="0.25">
      <c r="K549"/>
      <c r="O549"/>
    </row>
    <row r="550" spans="11:15" x14ac:dyDescent="0.25">
      <c r="K550"/>
      <c r="O550"/>
    </row>
    <row r="551" spans="11:15" x14ac:dyDescent="0.25">
      <c r="K551"/>
      <c r="O551"/>
    </row>
    <row r="552" spans="11:15" x14ac:dyDescent="0.25">
      <c r="K552"/>
      <c r="O552"/>
    </row>
    <row r="553" spans="11:15" x14ac:dyDescent="0.25">
      <c r="K553"/>
      <c r="O553"/>
    </row>
    <row r="554" spans="11:15" x14ac:dyDescent="0.25">
      <c r="K554"/>
      <c r="O554"/>
    </row>
    <row r="555" spans="11:15" x14ac:dyDescent="0.25">
      <c r="K555"/>
      <c r="O555"/>
    </row>
    <row r="556" spans="11:15" x14ac:dyDescent="0.25">
      <c r="K556"/>
      <c r="O556"/>
    </row>
    <row r="557" spans="11:15" x14ac:dyDescent="0.25">
      <c r="K557"/>
      <c r="O557"/>
    </row>
    <row r="558" spans="11:15" x14ac:dyDescent="0.25">
      <c r="K558"/>
      <c r="O558"/>
    </row>
    <row r="559" spans="11:15" x14ac:dyDescent="0.25">
      <c r="K559"/>
      <c r="O559"/>
    </row>
    <row r="560" spans="11:15" x14ac:dyDescent="0.25">
      <c r="K560"/>
      <c r="O560"/>
    </row>
    <row r="561" spans="11:15" x14ac:dyDescent="0.25">
      <c r="K561"/>
      <c r="O561"/>
    </row>
    <row r="562" spans="11:15" x14ac:dyDescent="0.25">
      <c r="K562"/>
      <c r="O562"/>
    </row>
    <row r="563" spans="11:15" x14ac:dyDescent="0.25">
      <c r="K563"/>
      <c r="O563"/>
    </row>
    <row r="564" spans="11:15" x14ac:dyDescent="0.25">
      <c r="K564"/>
      <c r="O564"/>
    </row>
    <row r="565" spans="11:15" x14ac:dyDescent="0.25">
      <c r="K565"/>
      <c r="O565"/>
    </row>
    <row r="566" spans="11:15" x14ac:dyDescent="0.25">
      <c r="K566"/>
      <c r="O566"/>
    </row>
    <row r="567" spans="11:15" x14ac:dyDescent="0.25">
      <c r="K567"/>
      <c r="O567"/>
    </row>
    <row r="568" spans="11:15" x14ac:dyDescent="0.25">
      <c r="K568"/>
      <c r="O568"/>
    </row>
    <row r="569" spans="11:15" x14ac:dyDescent="0.25">
      <c r="K569"/>
      <c r="O569"/>
    </row>
    <row r="570" spans="11:15" x14ac:dyDescent="0.25">
      <c r="K570"/>
      <c r="O570"/>
    </row>
    <row r="571" spans="11:15" x14ac:dyDescent="0.25">
      <c r="K571"/>
      <c r="O571"/>
    </row>
    <row r="572" spans="11:15" x14ac:dyDescent="0.25">
      <c r="K572"/>
      <c r="O572"/>
    </row>
    <row r="573" spans="11:15" x14ac:dyDescent="0.25">
      <c r="K573"/>
      <c r="O573"/>
    </row>
    <row r="574" spans="11:15" x14ac:dyDescent="0.25">
      <c r="K574"/>
      <c r="O574"/>
    </row>
    <row r="575" spans="11:15" x14ac:dyDescent="0.25">
      <c r="K575"/>
      <c r="O575"/>
    </row>
    <row r="576" spans="11:15" x14ac:dyDescent="0.25">
      <c r="K576"/>
      <c r="O576"/>
    </row>
    <row r="577" spans="11:15" x14ac:dyDescent="0.25">
      <c r="K577"/>
      <c r="O577"/>
    </row>
    <row r="578" spans="11:15" x14ac:dyDescent="0.25">
      <c r="K578"/>
      <c r="O578"/>
    </row>
    <row r="579" spans="11:15" x14ac:dyDescent="0.25">
      <c r="K579"/>
      <c r="O579"/>
    </row>
    <row r="580" spans="11:15" x14ac:dyDescent="0.25">
      <c r="K580"/>
      <c r="O580"/>
    </row>
    <row r="581" spans="11:15" x14ac:dyDescent="0.25">
      <c r="K581"/>
      <c r="O581"/>
    </row>
    <row r="582" spans="11:15" x14ac:dyDescent="0.25">
      <c r="K582"/>
      <c r="O582"/>
    </row>
    <row r="583" spans="11:15" x14ac:dyDescent="0.25">
      <c r="K583"/>
      <c r="O583"/>
    </row>
    <row r="584" spans="11:15" x14ac:dyDescent="0.25">
      <c r="K584"/>
      <c r="O584"/>
    </row>
    <row r="585" spans="11:15" x14ac:dyDescent="0.25">
      <c r="K585"/>
      <c r="O585"/>
    </row>
    <row r="586" spans="11:15" x14ac:dyDescent="0.25">
      <c r="K586"/>
      <c r="O586"/>
    </row>
    <row r="587" spans="11:15" x14ac:dyDescent="0.25">
      <c r="K587"/>
      <c r="O587"/>
    </row>
    <row r="588" spans="11:15" x14ac:dyDescent="0.25">
      <c r="K588"/>
      <c r="O588"/>
    </row>
    <row r="589" spans="11:15" x14ac:dyDescent="0.25">
      <c r="K589"/>
      <c r="O589"/>
    </row>
    <row r="590" spans="11:15" x14ac:dyDescent="0.25">
      <c r="K590"/>
      <c r="O590"/>
    </row>
    <row r="591" spans="11:15" x14ac:dyDescent="0.25">
      <c r="K591"/>
      <c r="O591"/>
    </row>
    <row r="592" spans="11:15" x14ac:dyDescent="0.25">
      <c r="K592"/>
      <c r="O592"/>
    </row>
    <row r="593" spans="11:15" x14ac:dyDescent="0.25">
      <c r="K593"/>
      <c r="O593"/>
    </row>
    <row r="594" spans="11:15" x14ac:dyDescent="0.25">
      <c r="K594"/>
      <c r="O594"/>
    </row>
    <row r="595" spans="11:15" x14ac:dyDescent="0.25">
      <c r="K595"/>
      <c r="O595"/>
    </row>
    <row r="596" spans="11:15" x14ac:dyDescent="0.25">
      <c r="K596"/>
      <c r="O596"/>
    </row>
    <row r="597" spans="11:15" x14ac:dyDescent="0.25">
      <c r="K597"/>
      <c r="O597"/>
    </row>
    <row r="598" spans="11:15" x14ac:dyDescent="0.25">
      <c r="K598"/>
      <c r="O598"/>
    </row>
    <row r="599" spans="11:15" x14ac:dyDescent="0.25">
      <c r="K599"/>
      <c r="O599"/>
    </row>
    <row r="600" spans="11:15" x14ac:dyDescent="0.25">
      <c r="K600"/>
      <c r="O600"/>
    </row>
    <row r="601" spans="11:15" x14ac:dyDescent="0.25">
      <c r="K601"/>
      <c r="O601"/>
    </row>
    <row r="602" spans="11:15" x14ac:dyDescent="0.25">
      <c r="K602"/>
      <c r="O602"/>
    </row>
    <row r="603" spans="11:15" x14ac:dyDescent="0.25">
      <c r="K603"/>
      <c r="O603"/>
    </row>
    <row r="604" spans="11:15" x14ac:dyDescent="0.25">
      <c r="K604"/>
      <c r="O604"/>
    </row>
    <row r="605" spans="11:15" x14ac:dyDescent="0.25">
      <c r="K605"/>
      <c r="O605"/>
    </row>
    <row r="606" spans="11:15" x14ac:dyDescent="0.25">
      <c r="K606"/>
      <c r="O606"/>
    </row>
    <row r="607" spans="11:15" x14ac:dyDescent="0.25">
      <c r="K607"/>
      <c r="O607"/>
    </row>
    <row r="608" spans="11:15" x14ac:dyDescent="0.25">
      <c r="K608"/>
      <c r="O608"/>
    </row>
    <row r="609" spans="11:15" x14ac:dyDescent="0.25">
      <c r="K609"/>
      <c r="O609"/>
    </row>
    <row r="610" spans="11:15" x14ac:dyDescent="0.25">
      <c r="K610"/>
      <c r="O610"/>
    </row>
    <row r="611" spans="11:15" x14ac:dyDescent="0.25">
      <c r="K611"/>
      <c r="O611"/>
    </row>
    <row r="612" spans="11:15" x14ac:dyDescent="0.25">
      <c r="K612"/>
      <c r="O612"/>
    </row>
    <row r="613" spans="11:15" x14ac:dyDescent="0.25">
      <c r="K613"/>
      <c r="O613"/>
    </row>
    <row r="614" spans="11:15" x14ac:dyDescent="0.25">
      <c r="K614"/>
      <c r="O614"/>
    </row>
    <row r="615" spans="11:15" x14ac:dyDescent="0.25">
      <c r="K615"/>
      <c r="O615"/>
    </row>
    <row r="616" spans="11:15" x14ac:dyDescent="0.25">
      <c r="K616"/>
      <c r="O616"/>
    </row>
    <row r="617" spans="11:15" x14ac:dyDescent="0.25">
      <c r="K617"/>
      <c r="O617"/>
    </row>
    <row r="618" spans="11:15" x14ac:dyDescent="0.25">
      <c r="K618"/>
      <c r="O618"/>
    </row>
    <row r="619" spans="11:15" x14ac:dyDescent="0.25">
      <c r="K619"/>
      <c r="O619"/>
    </row>
    <row r="620" spans="11:15" x14ac:dyDescent="0.25">
      <c r="K620"/>
      <c r="O620"/>
    </row>
    <row r="621" spans="11:15" x14ac:dyDescent="0.25">
      <c r="K621"/>
      <c r="O621"/>
    </row>
    <row r="622" spans="11:15" x14ac:dyDescent="0.25">
      <c r="K622"/>
      <c r="O622"/>
    </row>
    <row r="623" spans="11:15" x14ac:dyDescent="0.25">
      <c r="K623"/>
      <c r="O623"/>
    </row>
    <row r="624" spans="11:15" x14ac:dyDescent="0.25">
      <c r="K624"/>
      <c r="O624"/>
    </row>
    <row r="625" spans="11:15" x14ac:dyDescent="0.25">
      <c r="K625"/>
      <c r="O625"/>
    </row>
    <row r="626" spans="11:15" x14ac:dyDescent="0.25">
      <c r="K626"/>
      <c r="O626"/>
    </row>
    <row r="627" spans="11:15" x14ac:dyDescent="0.25">
      <c r="K627"/>
      <c r="O627"/>
    </row>
    <row r="628" spans="11:15" x14ac:dyDescent="0.25">
      <c r="K628"/>
      <c r="O628"/>
    </row>
    <row r="629" spans="11:15" x14ac:dyDescent="0.25">
      <c r="K629"/>
      <c r="O629"/>
    </row>
    <row r="630" spans="11:15" x14ac:dyDescent="0.25">
      <c r="K630"/>
      <c r="O630"/>
    </row>
    <row r="631" spans="11:15" x14ac:dyDescent="0.25">
      <c r="K631"/>
      <c r="O631"/>
    </row>
    <row r="632" spans="11:15" x14ac:dyDescent="0.25">
      <c r="K632"/>
      <c r="O632"/>
    </row>
    <row r="633" spans="11:15" x14ac:dyDescent="0.25">
      <c r="K633"/>
      <c r="O633"/>
    </row>
    <row r="634" spans="11:15" x14ac:dyDescent="0.25">
      <c r="K634"/>
      <c r="O634"/>
    </row>
    <row r="635" spans="11:15" x14ac:dyDescent="0.25">
      <c r="K635"/>
      <c r="O635"/>
    </row>
    <row r="636" spans="11:15" x14ac:dyDescent="0.25">
      <c r="K636"/>
      <c r="O636"/>
    </row>
    <row r="637" spans="11:15" x14ac:dyDescent="0.25">
      <c r="K637"/>
      <c r="O637"/>
    </row>
    <row r="638" spans="11:15" x14ac:dyDescent="0.25">
      <c r="K638"/>
      <c r="O638"/>
    </row>
    <row r="639" spans="11:15" x14ac:dyDescent="0.25">
      <c r="K639"/>
      <c r="O639"/>
    </row>
    <row r="640" spans="11:15" x14ac:dyDescent="0.25">
      <c r="K640"/>
      <c r="O640"/>
    </row>
    <row r="641" spans="11:15" x14ac:dyDescent="0.25">
      <c r="K641"/>
      <c r="O641"/>
    </row>
    <row r="642" spans="11:15" x14ac:dyDescent="0.25">
      <c r="K642"/>
      <c r="O642"/>
    </row>
    <row r="643" spans="11:15" x14ac:dyDescent="0.25">
      <c r="K643"/>
      <c r="O643"/>
    </row>
    <row r="644" spans="11:15" x14ac:dyDescent="0.25">
      <c r="K644"/>
      <c r="O644"/>
    </row>
    <row r="645" spans="11:15" x14ac:dyDescent="0.25">
      <c r="K645"/>
      <c r="O645"/>
    </row>
    <row r="646" spans="11:15" x14ac:dyDescent="0.25">
      <c r="K646"/>
      <c r="O646"/>
    </row>
    <row r="647" spans="11:15" x14ac:dyDescent="0.25">
      <c r="K647"/>
      <c r="O647"/>
    </row>
    <row r="648" spans="11:15" x14ac:dyDescent="0.25">
      <c r="K648"/>
      <c r="O648"/>
    </row>
    <row r="649" spans="11:15" x14ac:dyDescent="0.25">
      <c r="K649"/>
      <c r="O649"/>
    </row>
    <row r="650" spans="11:15" x14ac:dyDescent="0.25">
      <c r="K650"/>
      <c r="O650"/>
    </row>
    <row r="651" spans="11:15" x14ac:dyDescent="0.25">
      <c r="K651"/>
      <c r="O651"/>
    </row>
    <row r="652" spans="11:15" x14ac:dyDescent="0.25">
      <c r="K652"/>
      <c r="O652"/>
    </row>
    <row r="653" spans="11:15" x14ac:dyDescent="0.25">
      <c r="K653"/>
      <c r="O653"/>
    </row>
    <row r="654" spans="11:15" x14ac:dyDescent="0.25">
      <c r="K654"/>
      <c r="O654"/>
    </row>
    <row r="655" spans="11:15" x14ac:dyDescent="0.25">
      <c r="K655"/>
      <c r="O655"/>
    </row>
    <row r="656" spans="11:15" x14ac:dyDescent="0.25">
      <c r="K656"/>
      <c r="O656"/>
    </row>
    <row r="657" spans="11:15" x14ac:dyDescent="0.25">
      <c r="K657"/>
      <c r="O657"/>
    </row>
    <row r="658" spans="11:15" x14ac:dyDescent="0.25">
      <c r="K658"/>
      <c r="O658"/>
    </row>
    <row r="659" spans="11:15" x14ac:dyDescent="0.25">
      <c r="K659"/>
      <c r="O659"/>
    </row>
    <row r="660" spans="11:15" x14ac:dyDescent="0.25">
      <c r="K660"/>
      <c r="O660"/>
    </row>
    <row r="661" spans="11:15" x14ac:dyDescent="0.25">
      <c r="K661"/>
      <c r="O661"/>
    </row>
    <row r="662" spans="11:15" x14ac:dyDescent="0.25">
      <c r="K662"/>
      <c r="O662"/>
    </row>
    <row r="663" spans="11:15" x14ac:dyDescent="0.25">
      <c r="K663"/>
      <c r="O663"/>
    </row>
    <row r="664" spans="11:15" x14ac:dyDescent="0.25">
      <c r="K664"/>
      <c r="O664"/>
    </row>
    <row r="665" spans="11:15" x14ac:dyDescent="0.25">
      <c r="K665"/>
      <c r="O665"/>
    </row>
    <row r="666" spans="11:15" x14ac:dyDescent="0.25">
      <c r="K666"/>
      <c r="O666"/>
    </row>
    <row r="667" spans="11:15" x14ac:dyDescent="0.25">
      <c r="K667"/>
      <c r="O667"/>
    </row>
    <row r="668" spans="11:15" x14ac:dyDescent="0.25">
      <c r="K668"/>
      <c r="O668"/>
    </row>
    <row r="669" spans="11:15" x14ac:dyDescent="0.25">
      <c r="K669"/>
      <c r="O669"/>
    </row>
    <row r="670" spans="11:15" x14ac:dyDescent="0.25">
      <c r="K670"/>
      <c r="O670"/>
    </row>
    <row r="671" spans="11:15" x14ac:dyDescent="0.25">
      <c r="K671"/>
      <c r="O671"/>
    </row>
    <row r="672" spans="11:15" x14ac:dyDescent="0.25">
      <c r="K672"/>
      <c r="O672"/>
    </row>
    <row r="673" spans="11:15" x14ac:dyDescent="0.25">
      <c r="K673"/>
      <c r="O673"/>
    </row>
    <row r="674" spans="11:15" x14ac:dyDescent="0.25">
      <c r="K674"/>
      <c r="O674"/>
    </row>
    <row r="675" spans="11:15" x14ac:dyDescent="0.25">
      <c r="K675"/>
      <c r="O675"/>
    </row>
    <row r="676" spans="11:15" x14ac:dyDescent="0.25">
      <c r="K676"/>
      <c r="O676"/>
    </row>
    <row r="677" spans="11:15" x14ac:dyDescent="0.25">
      <c r="K677"/>
      <c r="O677"/>
    </row>
    <row r="678" spans="11:15" x14ac:dyDescent="0.25">
      <c r="K678"/>
      <c r="O678"/>
    </row>
    <row r="679" spans="11:15" x14ac:dyDescent="0.25">
      <c r="K679"/>
      <c r="O679"/>
    </row>
    <row r="680" spans="11:15" x14ac:dyDescent="0.25">
      <c r="K680"/>
      <c r="O680"/>
    </row>
    <row r="681" spans="11:15" x14ac:dyDescent="0.25">
      <c r="K681"/>
      <c r="O681"/>
    </row>
    <row r="682" spans="11:15" x14ac:dyDescent="0.25">
      <c r="K682"/>
      <c r="O682"/>
    </row>
    <row r="683" spans="11:15" x14ac:dyDescent="0.25">
      <c r="K683"/>
      <c r="O683"/>
    </row>
    <row r="684" spans="11:15" x14ac:dyDescent="0.25">
      <c r="K684"/>
      <c r="O684"/>
    </row>
    <row r="685" spans="11:15" x14ac:dyDescent="0.25">
      <c r="K685"/>
      <c r="O685"/>
    </row>
    <row r="686" spans="11:15" x14ac:dyDescent="0.25">
      <c r="K686"/>
      <c r="O686"/>
    </row>
    <row r="687" spans="11:15" x14ac:dyDescent="0.25">
      <c r="K687"/>
      <c r="O687"/>
    </row>
    <row r="688" spans="11:15" x14ac:dyDescent="0.25">
      <c r="K688"/>
      <c r="O688"/>
    </row>
    <row r="689" spans="11:15" x14ac:dyDescent="0.25">
      <c r="K689"/>
      <c r="O689"/>
    </row>
    <row r="690" spans="11:15" x14ac:dyDescent="0.25">
      <c r="K690"/>
      <c r="O690"/>
    </row>
    <row r="691" spans="11:15" x14ac:dyDescent="0.25">
      <c r="K691"/>
      <c r="O691"/>
    </row>
    <row r="692" spans="11:15" x14ac:dyDescent="0.25">
      <c r="K692"/>
      <c r="O692"/>
    </row>
    <row r="693" spans="11:15" x14ac:dyDescent="0.25">
      <c r="K693"/>
      <c r="O693"/>
    </row>
    <row r="694" spans="11:15" x14ac:dyDescent="0.25">
      <c r="K694"/>
      <c r="O694"/>
    </row>
    <row r="695" spans="11:15" x14ac:dyDescent="0.25">
      <c r="K695"/>
      <c r="O695"/>
    </row>
    <row r="696" spans="11:15" x14ac:dyDescent="0.25">
      <c r="K696"/>
      <c r="O696"/>
    </row>
    <row r="697" spans="11:15" x14ac:dyDescent="0.25">
      <c r="K697"/>
      <c r="O697"/>
    </row>
    <row r="698" spans="11:15" x14ac:dyDescent="0.25">
      <c r="K698"/>
      <c r="O698"/>
    </row>
    <row r="699" spans="11:15" x14ac:dyDescent="0.25">
      <c r="K699"/>
      <c r="O699"/>
    </row>
    <row r="700" spans="11:15" x14ac:dyDescent="0.25">
      <c r="K700"/>
      <c r="O700"/>
    </row>
    <row r="701" spans="11:15" x14ac:dyDescent="0.25">
      <c r="K701"/>
      <c r="O701"/>
    </row>
    <row r="702" spans="11:15" x14ac:dyDescent="0.25">
      <c r="K702"/>
      <c r="O702"/>
    </row>
    <row r="703" spans="11:15" x14ac:dyDescent="0.25">
      <c r="K703"/>
      <c r="O703"/>
    </row>
    <row r="704" spans="11:15" x14ac:dyDescent="0.25">
      <c r="K704"/>
      <c r="O704"/>
    </row>
    <row r="705" spans="11:15" x14ac:dyDescent="0.25">
      <c r="K705"/>
      <c r="O705"/>
    </row>
    <row r="706" spans="11:15" x14ac:dyDescent="0.25">
      <c r="K706"/>
      <c r="O706"/>
    </row>
    <row r="707" spans="11:15" x14ac:dyDescent="0.25">
      <c r="K707"/>
      <c r="O707"/>
    </row>
    <row r="708" spans="11:15" x14ac:dyDescent="0.25">
      <c r="K708"/>
      <c r="O708"/>
    </row>
    <row r="709" spans="11:15" x14ac:dyDescent="0.25">
      <c r="K709"/>
      <c r="O709"/>
    </row>
    <row r="710" spans="11:15" x14ac:dyDescent="0.25">
      <c r="K710"/>
      <c r="O710"/>
    </row>
    <row r="711" spans="11:15" x14ac:dyDescent="0.25">
      <c r="K711"/>
      <c r="O711"/>
    </row>
    <row r="712" spans="11:15" x14ac:dyDescent="0.25">
      <c r="K712"/>
      <c r="O712"/>
    </row>
    <row r="713" spans="11:15" x14ac:dyDescent="0.25">
      <c r="K713"/>
      <c r="O713"/>
    </row>
    <row r="714" spans="11:15" x14ac:dyDescent="0.25">
      <c r="K714"/>
      <c r="O714"/>
    </row>
    <row r="715" spans="11:15" x14ac:dyDescent="0.25">
      <c r="K715"/>
      <c r="O715"/>
    </row>
    <row r="716" spans="11:15" x14ac:dyDescent="0.25">
      <c r="K716"/>
      <c r="O716"/>
    </row>
    <row r="717" spans="11:15" x14ac:dyDescent="0.25">
      <c r="K717"/>
      <c r="O717"/>
    </row>
    <row r="718" spans="11:15" x14ac:dyDescent="0.25">
      <c r="K718"/>
      <c r="O718"/>
    </row>
    <row r="719" spans="11:15" x14ac:dyDescent="0.25">
      <c r="K719"/>
      <c r="O719"/>
    </row>
    <row r="720" spans="11:15" x14ac:dyDescent="0.25">
      <c r="K720"/>
      <c r="O720"/>
    </row>
    <row r="721" spans="11:15" x14ac:dyDescent="0.25">
      <c r="K721"/>
      <c r="O721"/>
    </row>
    <row r="722" spans="11:15" x14ac:dyDescent="0.25">
      <c r="K722"/>
      <c r="O722"/>
    </row>
    <row r="723" spans="11:15" x14ac:dyDescent="0.25">
      <c r="K723"/>
      <c r="O723"/>
    </row>
    <row r="724" spans="11:15" x14ac:dyDescent="0.25">
      <c r="K724"/>
      <c r="O724"/>
    </row>
    <row r="725" spans="11:15" x14ac:dyDescent="0.25">
      <c r="K725"/>
      <c r="O725"/>
    </row>
  </sheetData>
  <mergeCells count="2">
    <mergeCell ref="D5:D8"/>
    <mergeCell ref="A79:A119"/>
  </mergeCells>
  <pageMargins left="0.70866141732283516" right="0.70866141732283516" top="0.74803149606299213" bottom="0.74803149606299213" header="0.31496062992126012" footer="0.31496062992126012"/>
  <pageSetup paperSize="9" scale="96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55B6EE0AC31F4A831E3E5C68F7957A" ma:contentTypeVersion="17" ma:contentTypeDescription="Utwórz nowy dokument." ma:contentTypeScope="" ma:versionID="82efcecd18db0e93ee9c3049d74f661b">
  <xsd:schema xmlns:xsd="http://www.w3.org/2001/XMLSchema" xmlns:xs="http://www.w3.org/2001/XMLSchema" xmlns:p="http://schemas.microsoft.com/office/2006/metadata/properties" xmlns:ns2="7de1ae9d-ec8f-497a-ba9f-1011611ab0c3" xmlns:ns3="b82baed2-52d4-4155-b699-5efb5ab12da4" targetNamespace="http://schemas.microsoft.com/office/2006/metadata/properties" ma:root="true" ma:fieldsID="8474122fedcc8d68c508f71dc8582dbb" ns2:_="" ns3:_="">
    <xsd:import namespace="7de1ae9d-ec8f-497a-ba9f-1011611ab0c3"/>
    <xsd:import namespace="b82baed2-52d4-4155-b699-5efb5ab12d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1ae9d-ec8f-497a-ba9f-1011611ab0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61e33829-b9a6-4612-9c60-4d2730367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baed2-52d4-4155-b699-5efb5ab12da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c39eb1d-e440-4633-b029-177ebd8137cc}" ma:internalName="TaxCatchAll" ma:showField="CatchAllData" ma:web="b82baed2-52d4-4155-b699-5efb5ab12d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e1ae9d-ec8f-497a-ba9f-1011611ab0c3">
      <Terms xmlns="http://schemas.microsoft.com/office/infopath/2007/PartnerControls"/>
    </lcf76f155ced4ddcb4097134ff3c332f>
    <TaxCatchAll xmlns="b82baed2-52d4-4155-b699-5efb5ab12da4" xsi:nil="true"/>
    <SharedWithUsers xmlns="b82baed2-52d4-4155-b699-5efb5ab12da4">
      <UserInfo>
        <DisplayName>Żabka Edyta</DisplayName>
        <AccountId>28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39945C0-3138-46AE-B3E3-04EEDEC710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0A627B-5519-4621-B702-44328FC2C5EB}"/>
</file>

<file path=customXml/itemProps3.xml><?xml version="1.0" encoding="utf-8"?>
<ds:datastoreItem xmlns:ds="http://schemas.openxmlformats.org/officeDocument/2006/customXml" ds:itemID="{DAF4A8A3-68D1-4840-9658-AFEC829C7C94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8b5cf54a-dc93-4a7b-9e2b-2cc6f6a1d0dd"/>
    <ds:schemaRef ds:uri="http://schemas.microsoft.com/office/infopath/2007/PartnerControls"/>
    <ds:schemaRef ds:uri="5f87f11d-3725-4310-bb6f-c2b7ef0791bd"/>
    <ds:schemaRef ds:uri="http://schemas.openxmlformats.org/package/2006/metadata/core-properties"/>
    <ds:schemaRef ds:uri="http://www.w3.org/XML/1998/namespace"/>
    <ds:schemaRef ds:uri="http://purl.org/dc/elements/1.1/"/>
    <ds:schemaRef ds:uri="7de1ae9d-ec8f-497a-ba9f-1011611ab0c3"/>
    <ds:schemaRef ds:uri="b82baed2-52d4-4155-b699-5efb5ab12d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Terminy wydatków i dochodów</vt:lpstr>
      <vt:lpstr>'Terminy wydatków i dochodów'!Obszar_wydruku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Rusiecka Magdalena</dc:creator>
  <cp:keywords/>
  <dc:description/>
  <cp:lastModifiedBy>Jamka Krzysztof</cp:lastModifiedBy>
  <cp:revision>4</cp:revision>
  <dcterms:created xsi:type="dcterms:W3CDTF">2020-05-08T06:25:05Z</dcterms:created>
  <dcterms:modified xsi:type="dcterms:W3CDTF">2026-02-18T08:59:39Z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0x010100E855B6EE0AC31F4A831E3E5C68F7957A</vt:lpwstr>
  </property>
  <property fmtid="{D5CDD505-2E9C-101B-9397-08002B2CF9AE}" pid="3" name="MediaServiceImageTags">
    <vt:lpwstr/>
  </property>
</Properties>
</file>